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12105" windowHeight="11505"/>
  </bookViews>
  <sheets>
    <sheet name="Приложение 18.1" sheetId="2" r:id="rId1"/>
  </sheets>
  <definedNames>
    <definedName name="_xlnm.Print_Titles" localSheetId="0">'Приложение 18.1'!$12:$13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  <c r="J127" i="2"/>
  <c r="J129" i="2"/>
</calcChain>
</file>

<file path=xl/sharedStrings.xml><?xml version="1.0" encoding="utf-8"?>
<sst xmlns="http://schemas.openxmlformats.org/spreadsheetml/2006/main" count="943" uniqueCount="164">
  <si>
    <t>04040</t>
  </si>
  <si>
    <t>00</t>
  </si>
  <si>
    <t>0</t>
  </si>
  <si>
    <t>31</t>
  </si>
  <si>
    <t>Мероприятия по обеспечению БДД, реализуемые ГКУ ТУАД</t>
  </si>
  <si>
    <t>09</t>
  </si>
  <si>
    <t>04</t>
  </si>
  <si>
    <t/>
  </si>
  <si>
    <t>Государственная программа Новосибирской области «Повышение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годах»</t>
  </si>
  <si>
    <t>53902</t>
  </si>
  <si>
    <t>61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</si>
  <si>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</si>
  <si>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</si>
  <si>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>Мероприятия приоритетного проекта «Безопасные и качественные дороги», реализуемые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</t>
  </si>
  <si>
    <t>R5670</t>
  </si>
  <si>
    <t>Реконструкция автомобильной дороги «52 км а/д «К-02» - Филошенка» на участке км 18+109 - км 25+057 в Венгеровском районе Новосибирской области</t>
  </si>
  <si>
    <t>Реконструкция автомобильной дороги «26 км а/д «Н-0502» - Ночка» на участке км 0+000 - км 2+674 в Венгеровском районе Новосибирской области</t>
  </si>
  <si>
    <t>Прочие работы и затраты</t>
  </si>
  <si>
    <t>Реконструкция автомобильной дороги  "Венгерово - Минино - Верх-Красноярка - Северное (в гр. района)</t>
  </si>
  <si>
    <t>Прочие работы и затраты по подготовке территории при строительстве мостового перехода через р. Обь в створе ул. Ипподромской г. Новосибирска на условиях государственно-частного партнерства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</si>
  <si>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</si>
  <si>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</si>
  <si>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 (ликвидация оврагообразования) в Сузунском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</si>
  <si>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</si>
  <si>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«Новосибирск-Садовый»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</si>
  <si>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</si>
  <si>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 в 2015-2022 годах</t>
  </si>
  <si>
    <t>06130</t>
  </si>
  <si>
    <t>99</t>
  </si>
  <si>
    <t>05</t>
  </si>
  <si>
    <t>Реконструкция здания по ул. Семьи Шамшиных, 56</t>
  </si>
  <si>
    <t>02</t>
  </si>
  <si>
    <t>Новая Подстанция "Академическая ", I этап, г. Новосибирск</t>
  </si>
  <si>
    <t>Объекты инженерной инфраструктуры Первомайского района г. Новосибирска (наружные сети школы)</t>
  </si>
  <si>
    <t>Непрограммные направления</t>
  </si>
  <si>
    <t>22</t>
  </si>
  <si>
    <t>10</t>
  </si>
  <si>
    <t>Реконструкция здания в г.Новосибирске  по ул. Свердлова, 14 для размещения центра обработки вызовов 112</t>
  </si>
  <si>
    <t>Государственная программа Новосибирской области «Построение и развитие аппаратно-программного комплекса «Безопасный город» в Новосибирской области на 2016-2021 годы»</t>
  </si>
  <si>
    <t>R4958</t>
  </si>
  <si>
    <t>14</t>
  </si>
  <si>
    <t>11</t>
  </si>
  <si>
    <t>Спортивный комплекс с универсальным игровым залом в р.п. Сузун Сузунского района  Новосибирской области</t>
  </si>
  <si>
    <t>R1111</t>
  </si>
  <si>
    <t>Региональный центр волейбола в г.Новосибирске</t>
  </si>
  <si>
    <t xml:space="preserve">Спортивный комплекс с универсальным игровым залом в г.Купино Новосибирской области </t>
  </si>
  <si>
    <t>Реконструкция бассейна с ванной 50х21 м по ул. Воинской в г. Новосибирске</t>
  </si>
  <si>
    <t>Физкультурно-оздоровительный комплекс с искусственным льдом по ул. Молодежная в г. Куйбышев Новосибирской области</t>
  </si>
  <si>
    <t>Многофункциональная ледовая арена по ул. Немировича-Данченко в городе Новосибирске</t>
  </si>
  <si>
    <t>Спортивный комплекс в с. Убинское</t>
  </si>
  <si>
    <t>Плавательный бассейн в с.Северном</t>
  </si>
  <si>
    <t>Спортивный комплекс в г.Болотное (спортзал и стадион)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</si>
  <si>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</si>
  <si>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Строительство спортивного комплекса в Тогучинском районе (спортзал 36х18 м)</t>
  </si>
  <si>
    <t>Физкультурно-оздоровительный комплекс с искусственным льдом в г.Искитиме</t>
  </si>
  <si>
    <t>Строительство физкультурно-оздоровительного комплекса по ул. Лебедевского в г. Новосибирске</t>
  </si>
  <si>
    <t>Физкультурно-оздоровительный комплекс с искусственным льдом по ул. Восточной в р. п. Краснообске</t>
  </si>
  <si>
    <t>Государственная программа Новосибирской области «Развитие физической культуры и спорта в Новосибирской области на 2015 - 2021 годы»</t>
  </si>
  <si>
    <t>Б</t>
  </si>
  <si>
    <t>01</t>
  </si>
  <si>
    <t>Недостроенное здание поликлиники по ул. Гусинобродское шоссе в Дзержинском районе г. Новосибирска</t>
  </si>
  <si>
    <t>Строительство поликлиники по ул. Кубовой в Заельцовском районе</t>
  </si>
  <si>
    <t>5672F</t>
  </si>
  <si>
    <t>Фельдшерско-акушерский пункт в с. Старый Тартас Государственного бюджетного учреждения здравоохранения Новосибирской области "Венгеровская центральная районная больница"</t>
  </si>
  <si>
    <t xml:space="preserve">Фельдшерско-акушерский пункт в с. Ярки Государственного бюджетного учреждения здравоохранения Новосибирской области "Доволенская центральная районная больница"  </t>
  </si>
  <si>
    <t>Фельдшерско-акушерский пункт в с. Новоабышево Государственного бюджетного учреждения здравоохранения Новосибирской области "Тогучинская центральная районная больница"</t>
  </si>
  <si>
    <t>Фельдшерско-акушерский пункт в с.Турнаево Государственного бюджетного учреждения здравоохранения Новосибирской области "Болотнинская  центральная районная больница"</t>
  </si>
  <si>
    <t>Фельдшерско-акушерский пункт в с. Елбаши Государственного бюджетного учреждения здравоохранения Новосибирской области "Линёвская районная больница"</t>
  </si>
  <si>
    <t>Фельдшерско-акушерский пункт в ауле Нижнебаяновский Государственного бюджетного учреждения здравоохранения Новосибирской области "Карасукская центральная районная больница"</t>
  </si>
  <si>
    <t>Фельдшерско-акушерский пункт в п. Коб - Кордон Государственного бюджетного учреждения здравоохранения Новосибирской области "Северная центральная районная больница"</t>
  </si>
  <si>
    <t>Фельдшерско-акушерский пункт в с. Жеребцово Государственного бюджетного учреждения здравоохранения Новосибирской области "Новосибирская районная больница № 1"</t>
  </si>
  <si>
    <t>Фельдшерско-акушерский пункт в п. Красномайский Государственного бюджетного учреждения здравоохранения Новосибирской области "Обская центральная городская больница"</t>
  </si>
  <si>
    <t>Фельдшерско-акушерский пункт в с. Новая Кулында Государственного бюджетного учреждения здравоохранения Новосибирской области "Чистоозёрная центральная районная больница"</t>
  </si>
  <si>
    <t>Фельдшерско-акушерский пункт в с. Набережное Государственного бюджетного учреждения здравоохранения Новосибирской области "Каргатская центральная районная больница"</t>
  </si>
  <si>
    <t>Фельдшерско-акушерский пункт в с. Большеникольское Государственного бюджетного учреждения здравоохранения Новосибирской области "Чулымская центральная районная больница"</t>
  </si>
  <si>
    <t>Фельдшерско-акушерский пункт в д. Александровка Государственного бюджетного учреждения здравоохранения Новосибирской области "Маслянинская центральная районная больница"</t>
  </si>
  <si>
    <t>Фельдшерско-акушерский пункт в с. Чаинка Государственного бюджетного учреждения здравоохранения Новосибирской области "Купинская центральная районная больница"</t>
  </si>
  <si>
    <t>Фельдшерско-акушерский пункт в с. Улыбино Государственного бюджетного учреждения здравоохранения Новосибирской области "Искитимская центральная городская  больница"</t>
  </si>
  <si>
    <t>Фельдшерско-акушерский пункт в с. Савкино Государственного бюджетного учреждения здравоохранения Новосибирской области "Баганская центральная районная больница"</t>
  </si>
  <si>
    <t>Реконструкция газовоздушного тракта  и  дымовой трубы котельной на объекте  ГБУЗ НСО "ГНКПБ № 3"</t>
  </si>
  <si>
    <t>Фельдшерско-акушерский пункт в с.Решёты Государственного бюджетного учреждения здравоохранения Новосибирской области "Кочковская центральная районная больница"</t>
  </si>
  <si>
    <t>Фельдшерско-акушерский пункт в с.Новочановское Государственного бюджетного учреждения здравоохранения Новосибирской области "Барабинская центральная районная больница"</t>
  </si>
  <si>
    <t>Фельдшерско-акушерский пункт в п. Моховое Государственного бюджетного учреждения здравоохранения Новосибирской области "Чановская центральная районная больница"</t>
  </si>
  <si>
    <t>Фельдшерско-акушерский пункт в п. Речник Государственного бюджетного учреждения здравоохранения Новосибирской области "Коченёвская центральная районная больница"</t>
  </si>
  <si>
    <t>Фельдшерско-акушерский пункт в д. Алексеевка Государственного бюджетного учреждения здравоохранения Новосибирской области Здвинская центральная районная больница"</t>
  </si>
  <si>
    <t>Фельдшерско-акушерский пункт в с. Раисино Государственного бюджетного учреждения здравоохранения Новосибирской области "Убинская центральная районная больница"</t>
  </si>
  <si>
    <t>Фельдшерско-акушерский пункт  в с. Аксениха Государственного бюджетного учреждения здравоохранения Новосибирской области "Краснозерская центральная районная больница"</t>
  </si>
  <si>
    <t>Фельдшерско-акушерский пункт в с. Чингис Государственного бюджетного учреждения здравоохранения Новосибирской области "Ордынская центральная районная больница"</t>
  </si>
  <si>
    <t>Фельдшерско-акушерский пункт в с. Вьюны Государственного бюджетного учреждения здравоохранения Новосибирской области "Колыванская центральная районная больница"</t>
  </si>
  <si>
    <t>Фельдшерско-акушерский пункт в с. Ояш Государственного бюджетного учреждения здравоохранения Новосибирской области "Болотнинская центральная районная больница"</t>
  </si>
  <si>
    <t>Фельдшерско-акушерский пункт в с. Козловка Государственного бюджетного учреждения здравоохранения Новосибирской области "Татарская центральная районная больница"</t>
  </si>
  <si>
    <t>Фельдшерско-акушерский пункт в д. Лукошино Государственного бюджетного учреждения здравоохранения Новосибирской области "Купинская центральная районная больница"</t>
  </si>
  <si>
    <t>Фельдшерско-акушерский пункт в п. Приобский Государственного бюджетного учреждения здравоохранения Новосибирской области "Новосибирская клиническая центральная районная больница"</t>
  </si>
  <si>
    <t>Фельдшерско-акушерский пункт в с. Мышланка Государственного бюджетного учреждения здравоохранения Новосибирской области "Сузунская центральная районная больница"</t>
  </si>
  <si>
    <t>Фельдшерско-акушерский пункт в с. Мироновка Государственного бюджетного учреждения здравоохранения Новосибирской области "Баганская центральная районная больница"</t>
  </si>
  <si>
    <t>Фельдшерско-акушерский пункт в с. Белоярка Государственного бюджетного учреждения здравоохранения Новосибирской области "Мошковская центральная районная больница"</t>
  </si>
  <si>
    <t>Фельдшерско-акушерский пункт в с. Чикман Государственного бюджетного учреждения здравоохранения Новосибирской области "Чулымская центральная районная больница"</t>
  </si>
  <si>
    <t>Фельдшерско-акушерский пункт в д. Усманка Государственного бюджетного учреждения здравоохранения Новосибирской области "Кыштовская центральная районная больница"</t>
  </si>
  <si>
    <t xml:space="preserve">Строительство фельдшерско-акушерского пункта в с. Нововоскресенка Государственного бюджетного учреждения здравоохранения Новосибирской области "Черепановская центральная районная больница" </t>
  </si>
  <si>
    <t>Строительство фельдшерско-акушерского пункта в с. Мосты Государственного бюджетного учреждения здравоохранения Новосибирской области "Искитимская центральная городская больница"</t>
  </si>
  <si>
    <t>Строительство фельдшерско-акушерского пункта в с. Яркуль -Матюшкино Государственного бюджетного учреждения здравоохранения Новосибирской области "Усть - Таркская центральная районная больница"</t>
  </si>
  <si>
    <t xml:space="preserve">Строительство фельдшерско-акушерского пункта в п. Майский Государственного бюджетного учреждения здравоохранения Новосибирской области "Черепановская центральная районная больница" </t>
  </si>
  <si>
    <t>Строительство фельдшерско-акушерского пункта в с. Яркуль Государственного бюджетного учреждения здравоохранения Новосибирской области "Усть - Таркская центральная районная больница"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</si>
  <si>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</si>
  <si>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Завершение строительства операционно-реанимационного корпуса ГБУЗ НСО «ГКБ № 34" (ул. Титова, 18)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</si>
  <si>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</si>
  <si>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</si>
  <si>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</si>
  <si>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Реконструкция ГБУЗ НСО «Колыванская ЦРБ». Строительство лечебно-диагностического корпуса в р.п. Колывань, Новосибирской области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</si>
  <si>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</si>
  <si>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</si>
  <si>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и техническое перевооружение больничного комплекса государственного бюджетного учреждения здравоохранения Новосибирской области "Барабинская центральная районная больница" (реконструкция лечебного корпуса)</t>
  </si>
  <si>
    <t>Государственная программа Новосибирской области «Развитие здравоохранения Новосибирской области на 2013 - 2020 годы»</t>
  </si>
  <si>
    <t>08</t>
  </si>
  <si>
    <t>Реконструкция Новосибирского государственного театра музыкальной комедии</t>
  </si>
  <si>
    <t xml:space="preserve">Дом культуры в с. Украинка Верх-Мильтюшинского сельсовета Черепановского района </t>
  </si>
  <si>
    <t>Разработка типовой проектной документации по объектам культуры</t>
  </si>
  <si>
    <t>Реконструкция здания, расположенного по адресу: г.Новосибирск, ул.Военный городок №1,  под организацию выставочного пространства Исторического парка "Россия. Моя история"</t>
  </si>
  <si>
    <t>Детская школа искусств c историко-краеведческим музеем в с. Кочки Кочковского района Новосибирской области</t>
  </si>
  <si>
    <t>Государственная программа Новосибирской области «Культура Новосибирской области» на 2015-2020 годы</t>
  </si>
  <si>
    <t>06</t>
  </si>
  <si>
    <t>07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</si>
  <si>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</si>
  <si>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проффесионального образования Новосибирской области на 2015 - 2020 годы</t>
  </si>
  <si>
    <t>R0210</t>
  </si>
  <si>
    <t>1</t>
  </si>
  <si>
    <t>Школа по ул. Виталия Потылицына в Октябрьском районе</t>
  </si>
  <si>
    <t>Школа по ул. Первомайской в Первомайском районе</t>
  </si>
  <si>
    <t>Школа в III микрорайоне р.п. Кольцово. Корректировка</t>
  </si>
  <si>
    <t>Пристройка к средней школе в д. Бурмистрово Искитимского района Новосибирской области</t>
  </si>
  <si>
    <t xml:space="preserve">Школа в с. Верх-Тула </t>
  </si>
  <si>
    <t>Школа в п. Восход</t>
  </si>
  <si>
    <t>Школа в р.п. Краснообск</t>
  </si>
  <si>
    <t>Школа в р.п. Маслянино</t>
  </si>
  <si>
    <t>Школа в микрорайоне "Южный" г. Бердск</t>
  </si>
  <si>
    <t>Здание школы в г.Обь Новосибирской области на 825 мест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</si>
  <si>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</si>
  <si>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R1590</t>
  </si>
  <si>
    <t>Детский сад в р.п. Кольцово</t>
  </si>
  <si>
    <t>Детский сад по ул. Геодезическая г. Обь</t>
  </si>
  <si>
    <t>Детский сад в мкр. Южный г. Бердска</t>
  </si>
  <si>
    <t>Детский сад в р.п. Краснообск Новосибирского района</t>
  </si>
  <si>
    <t>Детский сад  в  жилом районе "Южно-Чемской" Кировского района</t>
  </si>
  <si>
    <t>Пристройка к детскому саду по ул. Советская, 225 г. Каргат Каргатского района</t>
  </si>
  <si>
    <t>Государственная программа «Развитие образования, создание условий для социализации детей и учащейся молодежи в Новосибирской области на 2015-2025 годы»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</si>
  <si>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</si>
  <si>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</si>
  <si>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</si>
  <si>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</si>
  <si>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</si>
  <si>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</si>
  <si>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</si>
  <si>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</si>
  <si>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</si>
  <si>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</si>
  <si>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2018 году</t>
  </si>
  <si>
    <t>РАСПРЕДЕЛЕНИЕ АССИГНОВАНИЙ НА КАПИТАЛЬНЫЕ ВЛОЖЕНИЯ ИЗ ОБЛАСТНОГО БЮДЖЕТА ПО НАПРАВЛЕНИЯМ И ОБЪЕКТАМ В 2018 ГОДУ И ПЛАНОВОМ ПЕРИОДЕ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</si>
  <si>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</si>
  <si>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</si>
  <si>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</si>
  <si>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18</t>
  </si>
  <si>
    <t>________________________</t>
  </si>
  <si>
    <t xml:space="preserve"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 </t>
  </si>
  <si>
    <t>Детский сад по ул. 2-я Марата в Первомайском районе г.Новосибирска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</si>
</sst>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\.00\.00"/>
    <numFmt numFmtId="166" formatCode="#,##0.0;[Red]\-#,##0.0;0.0"/>
    <numFmt numFmtId="167" formatCode="00000"/>
    <numFmt numFmtId="168" formatCode="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168" fontId="2" fillId="0" borderId="2" xfId="1" applyNumberFormat="1" applyFont="1" applyFill="1" applyBorder="1" applyAlignment="1" applyProtection="1">
      <alignment horizontal="center" vertical="top"/>
      <protection hidden="1"/>
    </xf>
    <xf numFmtId="168" fontId="2" fillId="0" borderId="1" xfId="1" applyNumberFormat="1" applyFont="1" applyFill="1" applyBorder="1" applyAlignment="1" applyProtection="1">
      <alignment horizontal="center" vertical="top"/>
      <protection hidden="1"/>
    </xf>
    <xf numFmtId="1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Alignment="1">
      <alignment vertical="top"/>
    </xf>
    <xf numFmtId="0" fontId="6" fillId="0" borderId="6" xfId="1" applyNumberFormat="1" applyFont="1" applyFill="1" applyBorder="1" applyAlignment="1" applyProtection="1">
      <alignment horizontal="right"/>
      <protection hidden="1"/>
    </xf>
    <xf numFmtId="169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showGridLines="0" tabSelected="1" view="pageBreakPreview" zoomScale="80" zoomScaleNormal="100" zoomScaleSheetLayoutView="80" workbookViewId="0">
      <selection activeCell="P9" sqref="P9"/>
    </sheetView>
  </sheetViews>
  <sheetFormatPr defaultColWidth="9.140625" defaultRowHeight="12.75" x14ac:dyDescent="0.2"/>
  <cols>
    <col min="1" max="1" width="58.14062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5.7109375" style="1" customWidth="1"/>
    <col min="11" max="11" width="9.140625" style="1" customWidth="1"/>
    <col min="12" max="12" width="15.85546875" style="1" customWidth="1"/>
    <col min="13" max="234" width="9.140625" style="1" customWidth="1"/>
    <col min="235" max="16384" width="9.140625" style="1"/>
  </cols>
  <sheetData>
    <row r="1" spans="1:10" ht="15.75" x14ac:dyDescent="0.25">
      <c r="A1" s="3"/>
      <c r="B1" s="3"/>
      <c r="C1" s="3"/>
      <c r="D1" s="2"/>
      <c r="E1" s="2"/>
      <c r="F1" s="58"/>
      <c r="G1" s="79" t="s">
        <v>160</v>
      </c>
      <c r="H1" s="79"/>
      <c r="I1" s="79"/>
      <c r="J1" s="79"/>
    </row>
    <row r="2" spans="1:10" ht="12.75" customHeight="1" x14ac:dyDescent="0.25">
      <c r="A2" s="3"/>
      <c r="B2" s="3"/>
      <c r="C2" s="3"/>
      <c r="D2" s="2"/>
      <c r="E2" s="2"/>
      <c r="F2" s="58"/>
      <c r="G2" s="79" t="s">
        <v>159</v>
      </c>
      <c r="H2" s="79"/>
      <c r="I2" s="79"/>
      <c r="J2" s="79"/>
    </row>
    <row r="3" spans="1:10" ht="12.75" customHeight="1" x14ac:dyDescent="0.25">
      <c r="A3" s="3"/>
      <c r="B3" s="3"/>
      <c r="C3" s="3"/>
      <c r="D3" s="2"/>
      <c r="E3" s="2"/>
      <c r="F3" s="58"/>
      <c r="G3" s="79" t="s">
        <v>158</v>
      </c>
      <c r="H3" s="79"/>
      <c r="I3" s="79"/>
      <c r="J3" s="79"/>
    </row>
    <row r="4" spans="1:10" ht="15" customHeight="1" x14ac:dyDescent="0.2">
      <c r="A4" s="56"/>
      <c r="B4" s="56"/>
      <c r="C4" s="56"/>
      <c r="D4" s="56"/>
      <c r="E4" s="56"/>
      <c r="F4" s="56"/>
      <c r="G4" s="79" t="s">
        <v>157</v>
      </c>
      <c r="H4" s="79"/>
      <c r="I4" s="79"/>
      <c r="J4" s="79"/>
    </row>
    <row r="5" spans="1:10" ht="18" customHeight="1" x14ac:dyDescent="0.2">
      <c r="A5" s="56"/>
      <c r="B5" s="56"/>
      <c r="C5" s="56"/>
      <c r="D5" s="56"/>
      <c r="E5" s="56"/>
      <c r="F5" s="56"/>
      <c r="G5" s="57"/>
      <c r="H5" s="57"/>
      <c r="I5" s="57"/>
      <c r="J5" s="57"/>
    </row>
    <row r="6" spans="1:10" ht="33" customHeight="1" x14ac:dyDescent="0.2">
      <c r="A6" s="75" t="s">
        <v>156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13.5" customHeight="1" x14ac:dyDescent="0.25">
      <c r="A7" s="3"/>
      <c r="B7" s="3"/>
      <c r="C7" s="3"/>
      <c r="D7" s="2"/>
      <c r="E7" s="2"/>
      <c r="F7" s="2"/>
      <c r="G7" s="2"/>
      <c r="H7" s="2"/>
      <c r="I7" s="2"/>
      <c r="J7" s="48"/>
    </row>
    <row r="8" spans="1:10" ht="15.75" customHeight="1" x14ac:dyDescent="0.25">
      <c r="A8" s="3"/>
      <c r="B8" s="3"/>
      <c r="C8" s="3"/>
      <c r="D8" s="2"/>
      <c r="E8" s="2"/>
      <c r="F8" s="49"/>
      <c r="G8" s="49"/>
      <c r="H8" s="2"/>
      <c r="I8" s="2"/>
      <c r="J8" s="48"/>
    </row>
    <row r="9" spans="1:10" ht="34.5" customHeight="1" x14ac:dyDescent="0.2">
      <c r="A9" s="75" t="s">
        <v>155</v>
      </c>
      <c r="B9" s="75"/>
      <c r="C9" s="75"/>
      <c r="D9" s="75"/>
      <c r="E9" s="75"/>
      <c r="F9" s="75"/>
      <c r="G9" s="75"/>
      <c r="H9" s="75"/>
      <c r="I9" s="75"/>
      <c r="J9" s="75"/>
    </row>
    <row r="10" spans="1:10" ht="15.75" x14ac:dyDescent="0.2">
      <c r="A10" s="70"/>
      <c r="B10" s="70"/>
      <c r="C10" s="70"/>
      <c r="D10" s="70"/>
      <c r="E10" s="70"/>
      <c r="F10" s="70"/>
      <c r="G10" s="70"/>
      <c r="H10" s="70"/>
      <c r="I10" s="70"/>
      <c r="J10" s="70"/>
    </row>
    <row r="11" spans="1:10" ht="12.75" customHeight="1" x14ac:dyDescent="0.25">
      <c r="A11" s="49"/>
      <c r="B11" s="4"/>
      <c r="C11" s="4"/>
      <c r="D11" s="55"/>
      <c r="E11" s="55"/>
      <c r="F11" s="55"/>
      <c r="G11" s="55"/>
      <c r="H11" s="54"/>
      <c r="I11" s="53"/>
      <c r="J11" s="68" t="s">
        <v>154</v>
      </c>
    </row>
    <row r="12" spans="1:10" ht="15.75" x14ac:dyDescent="0.2">
      <c r="A12" s="72" t="s">
        <v>153</v>
      </c>
      <c r="B12" s="71" t="s">
        <v>152</v>
      </c>
      <c r="C12" s="72"/>
      <c r="D12" s="72"/>
      <c r="E12" s="72"/>
      <c r="F12" s="72"/>
      <c r="G12" s="72"/>
      <c r="H12" s="72"/>
      <c r="I12" s="73"/>
      <c r="J12" s="74" t="s">
        <v>151</v>
      </c>
    </row>
    <row r="13" spans="1:10" ht="33" customHeight="1" x14ac:dyDescent="0.2">
      <c r="A13" s="72"/>
      <c r="B13" s="52" t="s">
        <v>150</v>
      </c>
      <c r="C13" s="51" t="s">
        <v>149</v>
      </c>
      <c r="D13" s="51" t="s">
        <v>148</v>
      </c>
      <c r="E13" s="72" t="s">
        <v>147</v>
      </c>
      <c r="F13" s="72"/>
      <c r="G13" s="72"/>
      <c r="H13" s="72"/>
      <c r="I13" s="50" t="s">
        <v>146</v>
      </c>
      <c r="J13" s="72"/>
    </row>
    <row r="14" spans="1:10" ht="17.25" customHeight="1" x14ac:dyDescent="0.2">
      <c r="A14" s="47" t="s">
        <v>145</v>
      </c>
      <c r="B14" s="46"/>
      <c r="C14" s="23"/>
      <c r="D14" s="23"/>
      <c r="E14" s="45"/>
      <c r="F14" s="45"/>
      <c r="G14" s="45"/>
      <c r="H14" s="45"/>
      <c r="I14" s="44"/>
      <c r="J14" s="43">
        <f>6441289.5+324558.6</f>
        <v>6765848.0999999996</v>
      </c>
    </row>
    <row r="15" spans="1:10" ht="63" x14ac:dyDescent="0.25">
      <c r="A15" s="19" t="s">
        <v>144</v>
      </c>
      <c r="B15" s="15" t="s">
        <v>7</v>
      </c>
      <c r="C15" s="17" t="s">
        <v>7</v>
      </c>
      <c r="D15" s="17" t="s">
        <v>7</v>
      </c>
      <c r="E15" s="17" t="s">
        <v>7</v>
      </c>
      <c r="F15" s="18" t="s">
        <v>7</v>
      </c>
      <c r="G15" s="17" t="s">
        <v>7</v>
      </c>
      <c r="H15" s="16" t="s">
        <v>7</v>
      </c>
      <c r="I15" s="15" t="s">
        <v>7</v>
      </c>
      <c r="J15" s="14">
        <v>2352884.4</v>
      </c>
    </row>
    <row r="16" spans="1:10" ht="29.25" customHeight="1" x14ac:dyDescent="0.25">
      <c r="A16" s="13" t="s">
        <v>143</v>
      </c>
      <c r="B16" s="12">
        <v>124</v>
      </c>
      <c r="C16" s="11" t="s">
        <v>121</v>
      </c>
      <c r="D16" s="9" t="s">
        <v>59</v>
      </c>
      <c r="E16" s="9" t="s">
        <v>121</v>
      </c>
      <c r="F16" s="10" t="s">
        <v>125</v>
      </c>
      <c r="G16" s="9" t="s">
        <v>1</v>
      </c>
      <c r="H16" s="8" t="s">
        <v>0</v>
      </c>
      <c r="I16" s="7">
        <v>414</v>
      </c>
      <c r="J16" s="6">
        <v>3978.3</v>
      </c>
    </row>
    <row r="17" spans="1:10" ht="15.75" x14ac:dyDescent="0.2">
      <c r="A17" s="76" t="s">
        <v>141</v>
      </c>
      <c r="B17" s="33">
        <v>124</v>
      </c>
      <c r="C17" s="32" t="s">
        <v>121</v>
      </c>
      <c r="D17" s="30" t="s">
        <v>59</v>
      </c>
      <c r="E17" s="30" t="s">
        <v>121</v>
      </c>
      <c r="F17" s="31" t="s">
        <v>125</v>
      </c>
      <c r="G17" s="30" t="s">
        <v>1</v>
      </c>
      <c r="H17" s="29" t="s">
        <v>137</v>
      </c>
      <c r="I17" s="28">
        <v>414</v>
      </c>
      <c r="J17" s="5">
        <v>93820.5</v>
      </c>
    </row>
    <row r="18" spans="1:10" ht="15.75" x14ac:dyDescent="0.2">
      <c r="A18" s="77"/>
      <c r="B18" s="33">
        <v>124</v>
      </c>
      <c r="C18" s="32" t="s">
        <v>121</v>
      </c>
      <c r="D18" s="30" t="s">
        <v>59</v>
      </c>
      <c r="E18" s="30" t="s">
        <v>121</v>
      </c>
      <c r="F18" s="31" t="s">
        <v>125</v>
      </c>
      <c r="G18" s="30" t="s">
        <v>1</v>
      </c>
      <c r="H18" s="29" t="s">
        <v>0</v>
      </c>
      <c r="I18" s="28">
        <v>414</v>
      </c>
      <c r="J18" s="5">
        <v>3533.2</v>
      </c>
    </row>
    <row r="19" spans="1:10" ht="15" customHeight="1" x14ac:dyDescent="0.2">
      <c r="A19" s="76" t="s">
        <v>140</v>
      </c>
      <c r="B19" s="33">
        <v>124</v>
      </c>
      <c r="C19" s="32" t="s">
        <v>121</v>
      </c>
      <c r="D19" s="30" t="s">
        <v>59</v>
      </c>
      <c r="E19" s="30" t="s">
        <v>121</v>
      </c>
      <c r="F19" s="31" t="s">
        <v>125</v>
      </c>
      <c r="G19" s="30" t="s">
        <v>1</v>
      </c>
      <c r="H19" s="29" t="s">
        <v>137</v>
      </c>
      <c r="I19" s="28">
        <v>414</v>
      </c>
      <c r="J19" s="5">
        <v>76520.5</v>
      </c>
    </row>
    <row r="20" spans="1:10" ht="15" customHeight="1" x14ac:dyDescent="0.2">
      <c r="A20" s="77"/>
      <c r="B20" s="33">
        <v>124</v>
      </c>
      <c r="C20" s="32" t="s">
        <v>121</v>
      </c>
      <c r="D20" s="30" t="s">
        <v>59</v>
      </c>
      <c r="E20" s="30" t="s">
        <v>121</v>
      </c>
      <c r="F20" s="31" t="s">
        <v>125</v>
      </c>
      <c r="G20" s="30" t="s">
        <v>1</v>
      </c>
      <c r="H20" s="29" t="s">
        <v>0</v>
      </c>
      <c r="I20" s="28">
        <v>414</v>
      </c>
      <c r="J20" s="5">
        <v>3486</v>
      </c>
    </row>
    <row r="21" spans="1:10" ht="15" customHeight="1" x14ac:dyDescent="0.2">
      <c r="A21" s="76" t="s">
        <v>139</v>
      </c>
      <c r="B21" s="33">
        <v>124</v>
      </c>
      <c r="C21" s="32" t="s">
        <v>121</v>
      </c>
      <c r="D21" s="30" t="s">
        <v>59</v>
      </c>
      <c r="E21" s="30" t="s">
        <v>121</v>
      </c>
      <c r="F21" s="31" t="s">
        <v>125</v>
      </c>
      <c r="G21" s="30" t="s">
        <v>1</v>
      </c>
      <c r="H21" s="29" t="s">
        <v>137</v>
      </c>
      <c r="I21" s="28">
        <v>414</v>
      </c>
      <c r="J21" s="5">
        <v>69564.100000000006</v>
      </c>
    </row>
    <row r="22" spans="1:10" ht="15" customHeight="1" x14ac:dyDescent="0.2">
      <c r="A22" s="77"/>
      <c r="B22" s="33">
        <v>124</v>
      </c>
      <c r="C22" s="32" t="s">
        <v>121</v>
      </c>
      <c r="D22" s="30" t="s">
        <v>59</v>
      </c>
      <c r="E22" s="30" t="s">
        <v>121</v>
      </c>
      <c r="F22" s="31" t="s">
        <v>125</v>
      </c>
      <c r="G22" s="30" t="s">
        <v>1</v>
      </c>
      <c r="H22" s="29" t="s">
        <v>0</v>
      </c>
      <c r="I22" s="28">
        <v>414</v>
      </c>
      <c r="J22" s="5">
        <v>3843.6</v>
      </c>
    </row>
    <row r="23" spans="1:10" ht="15" customHeight="1" x14ac:dyDescent="0.2">
      <c r="A23" s="76" t="s">
        <v>138</v>
      </c>
      <c r="B23" s="33">
        <v>124</v>
      </c>
      <c r="C23" s="32" t="s">
        <v>121</v>
      </c>
      <c r="D23" s="30" t="s">
        <v>59</v>
      </c>
      <c r="E23" s="30" t="s">
        <v>121</v>
      </c>
      <c r="F23" s="31" t="s">
        <v>125</v>
      </c>
      <c r="G23" s="30" t="s">
        <v>1</v>
      </c>
      <c r="H23" s="29" t="s">
        <v>137</v>
      </c>
      <c r="I23" s="28">
        <v>414</v>
      </c>
      <c r="J23" s="5">
        <v>76520.5</v>
      </c>
    </row>
    <row r="24" spans="1:10" ht="15" customHeight="1" x14ac:dyDescent="0.2">
      <c r="A24" s="77"/>
      <c r="B24" s="33">
        <v>124</v>
      </c>
      <c r="C24" s="32" t="s">
        <v>121</v>
      </c>
      <c r="D24" s="30" t="s">
        <v>59</v>
      </c>
      <c r="E24" s="30" t="s">
        <v>121</v>
      </c>
      <c r="F24" s="31" t="s">
        <v>125</v>
      </c>
      <c r="G24" s="30" t="s">
        <v>1</v>
      </c>
      <c r="H24" s="29" t="s">
        <v>0</v>
      </c>
      <c r="I24" s="28">
        <v>414</v>
      </c>
      <c r="J24" s="5">
        <v>3733.7</v>
      </c>
    </row>
    <row r="25" spans="1:10" ht="15.75" x14ac:dyDescent="0.2">
      <c r="A25" s="76" t="s">
        <v>163</v>
      </c>
      <c r="B25" s="33">
        <v>124</v>
      </c>
      <c r="C25" s="32" t="s">
        <v>121</v>
      </c>
      <c r="D25" s="30" t="s">
        <v>59</v>
      </c>
      <c r="E25" s="30" t="s">
        <v>121</v>
      </c>
      <c r="F25" s="31" t="s">
        <v>125</v>
      </c>
      <c r="G25" s="30" t="s">
        <v>1</v>
      </c>
      <c r="H25" s="29" t="s">
        <v>137</v>
      </c>
      <c r="I25" s="28">
        <v>414</v>
      </c>
      <c r="J25" s="5">
        <v>66174.399999999994</v>
      </c>
    </row>
    <row r="26" spans="1:10" ht="15.75" x14ac:dyDescent="0.2">
      <c r="A26" s="77"/>
      <c r="B26" s="33">
        <v>124</v>
      </c>
      <c r="C26" s="32" t="s">
        <v>121</v>
      </c>
      <c r="D26" s="30" t="s">
        <v>59</v>
      </c>
      <c r="E26" s="30" t="s">
        <v>121</v>
      </c>
      <c r="F26" s="31" t="s">
        <v>125</v>
      </c>
      <c r="G26" s="30" t="s">
        <v>1</v>
      </c>
      <c r="H26" s="29" t="s">
        <v>0</v>
      </c>
      <c r="I26" s="28">
        <v>414</v>
      </c>
      <c r="J26" s="5">
        <v>2548.6</v>
      </c>
    </row>
    <row r="27" spans="1:10" ht="29.25" customHeight="1" x14ac:dyDescent="0.25">
      <c r="A27" s="34" t="s">
        <v>142</v>
      </c>
      <c r="B27" s="33">
        <v>124</v>
      </c>
      <c r="C27" s="32" t="s">
        <v>121</v>
      </c>
      <c r="D27" s="30" t="s">
        <v>59</v>
      </c>
      <c r="E27" s="30" t="s">
        <v>121</v>
      </c>
      <c r="F27" s="31" t="s">
        <v>125</v>
      </c>
      <c r="G27" s="30" t="s">
        <v>1</v>
      </c>
      <c r="H27" s="29" t="s">
        <v>124</v>
      </c>
      <c r="I27" s="28">
        <v>414</v>
      </c>
      <c r="J27" s="5">
        <v>160291.29999999999</v>
      </c>
    </row>
    <row r="28" spans="1:10" ht="43.5" customHeight="1" x14ac:dyDescent="0.25">
      <c r="A28" s="34" t="s">
        <v>136</v>
      </c>
      <c r="B28" s="33">
        <v>124</v>
      </c>
      <c r="C28" s="32" t="s">
        <v>121</v>
      </c>
      <c r="D28" s="30" t="s">
        <v>31</v>
      </c>
      <c r="E28" s="30" t="s">
        <v>121</v>
      </c>
      <c r="F28" s="31" t="s">
        <v>125</v>
      </c>
      <c r="G28" s="30" t="s">
        <v>1</v>
      </c>
      <c r="H28" s="29" t="s">
        <v>0</v>
      </c>
      <c r="I28" s="28">
        <v>414</v>
      </c>
      <c r="J28" s="5">
        <v>2007.4</v>
      </c>
    </row>
    <row r="29" spans="1:10" ht="29.25" customHeight="1" x14ac:dyDescent="0.25">
      <c r="A29" s="34" t="s">
        <v>135</v>
      </c>
      <c r="B29" s="33">
        <v>124</v>
      </c>
      <c r="C29" s="32" t="s">
        <v>121</v>
      </c>
      <c r="D29" s="30" t="s">
        <v>31</v>
      </c>
      <c r="E29" s="30" t="s">
        <v>121</v>
      </c>
      <c r="F29" s="31" t="s">
        <v>125</v>
      </c>
      <c r="G29" s="30" t="s">
        <v>1</v>
      </c>
      <c r="H29" s="29" t="s">
        <v>0</v>
      </c>
      <c r="I29" s="28">
        <v>414</v>
      </c>
      <c r="J29" s="5">
        <v>393011.20000000001</v>
      </c>
    </row>
    <row r="30" spans="1:10" ht="15" customHeight="1" x14ac:dyDescent="0.25">
      <c r="A30" s="34" t="s">
        <v>134</v>
      </c>
      <c r="B30" s="33">
        <v>124</v>
      </c>
      <c r="C30" s="32" t="s">
        <v>121</v>
      </c>
      <c r="D30" s="30" t="s">
        <v>31</v>
      </c>
      <c r="E30" s="30" t="s">
        <v>121</v>
      </c>
      <c r="F30" s="31" t="s">
        <v>125</v>
      </c>
      <c r="G30" s="30" t="s">
        <v>1</v>
      </c>
      <c r="H30" s="29" t="s">
        <v>0</v>
      </c>
      <c r="I30" s="28">
        <v>414</v>
      </c>
      <c r="J30" s="5">
        <v>70330.899999999994</v>
      </c>
    </row>
    <row r="31" spans="1:10" ht="15" customHeight="1" x14ac:dyDescent="0.25">
      <c r="A31" s="34" t="s">
        <v>133</v>
      </c>
      <c r="B31" s="33">
        <v>124</v>
      </c>
      <c r="C31" s="32" t="s">
        <v>121</v>
      </c>
      <c r="D31" s="30" t="s">
        <v>31</v>
      </c>
      <c r="E31" s="30" t="s">
        <v>121</v>
      </c>
      <c r="F31" s="31" t="s">
        <v>125</v>
      </c>
      <c r="G31" s="30" t="s">
        <v>1</v>
      </c>
      <c r="H31" s="29" t="s">
        <v>0</v>
      </c>
      <c r="I31" s="28">
        <v>414</v>
      </c>
      <c r="J31" s="5">
        <v>61035.3</v>
      </c>
    </row>
    <row r="32" spans="1:10" ht="15" customHeight="1" x14ac:dyDescent="0.25">
      <c r="A32" s="34" t="s">
        <v>132</v>
      </c>
      <c r="B32" s="33">
        <v>124</v>
      </c>
      <c r="C32" s="32" t="s">
        <v>121</v>
      </c>
      <c r="D32" s="30" t="s">
        <v>31</v>
      </c>
      <c r="E32" s="30" t="s">
        <v>121</v>
      </c>
      <c r="F32" s="31" t="s">
        <v>125</v>
      </c>
      <c r="G32" s="30" t="s">
        <v>1</v>
      </c>
      <c r="H32" s="29" t="s">
        <v>0</v>
      </c>
      <c r="I32" s="28">
        <v>414</v>
      </c>
      <c r="J32" s="5">
        <v>11735.5</v>
      </c>
    </row>
    <row r="33" spans="1:10" ht="15" customHeight="1" x14ac:dyDescent="0.25">
      <c r="A33" s="34" t="s">
        <v>131</v>
      </c>
      <c r="B33" s="33">
        <v>124</v>
      </c>
      <c r="C33" s="32" t="s">
        <v>121</v>
      </c>
      <c r="D33" s="30" t="s">
        <v>31</v>
      </c>
      <c r="E33" s="30" t="s">
        <v>121</v>
      </c>
      <c r="F33" s="31" t="s">
        <v>125</v>
      </c>
      <c r="G33" s="30" t="s">
        <v>1</v>
      </c>
      <c r="H33" s="29" t="s">
        <v>0</v>
      </c>
      <c r="I33" s="28">
        <v>414</v>
      </c>
      <c r="J33" s="5">
        <v>215.1</v>
      </c>
    </row>
    <row r="34" spans="1:10" ht="15" customHeight="1" x14ac:dyDescent="0.25">
      <c r="A34" s="34" t="s">
        <v>130</v>
      </c>
      <c r="B34" s="33">
        <v>124</v>
      </c>
      <c r="C34" s="32" t="s">
        <v>121</v>
      </c>
      <c r="D34" s="30" t="s">
        <v>31</v>
      </c>
      <c r="E34" s="30" t="s">
        <v>121</v>
      </c>
      <c r="F34" s="31" t="s">
        <v>125</v>
      </c>
      <c r="G34" s="30" t="s">
        <v>1</v>
      </c>
      <c r="H34" s="29" t="s">
        <v>0</v>
      </c>
      <c r="I34" s="28">
        <v>414</v>
      </c>
      <c r="J34" s="5">
        <v>6268.1</v>
      </c>
    </row>
    <row r="35" spans="1:10" ht="29.25" customHeight="1" x14ac:dyDescent="0.25">
      <c r="A35" s="34" t="s">
        <v>129</v>
      </c>
      <c r="B35" s="33">
        <v>124</v>
      </c>
      <c r="C35" s="32" t="s">
        <v>121</v>
      </c>
      <c r="D35" s="30" t="s">
        <v>31</v>
      </c>
      <c r="E35" s="30" t="s">
        <v>121</v>
      </c>
      <c r="F35" s="31" t="s">
        <v>125</v>
      </c>
      <c r="G35" s="30" t="s">
        <v>1</v>
      </c>
      <c r="H35" s="29" t="s">
        <v>0</v>
      </c>
      <c r="I35" s="28">
        <v>414</v>
      </c>
      <c r="J35" s="5">
        <v>98781.2</v>
      </c>
    </row>
    <row r="36" spans="1:10" ht="29.25" customHeight="1" x14ac:dyDescent="0.25">
      <c r="A36" s="34" t="s">
        <v>128</v>
      </c>
      <c r="B36" s="33">
        <v>124</v>
      </c>
      <c r="C36" s="32" t="s">
        <v>121</v>
      </c>
      <c r="D36" s="30" t="s">
        <v>31</v>
      </c>
      <c r="E36" s="30" t="s">
        <v>121</v>
      </c>
      <c r="F36" s="31" t="s">
        <v>125</v>
      </c>
      <c r="G36" s="30" t="s">
        <v>1</v>
      </c>
      <c r="H36" s="29" t="s">
        <v>124</v>
      </c>
      <c r="I36" s="28">
        <v>414</v>
      </c>
      <c r="J36" s="5">
        <v>306121.40000000002</v>
      </c>
    </row>
    <row r="37" spans="1:10" ht="29.25" customHeight="1" x14ac:dyDescent="0.25">
      <c r="A37" s="34" t="s">
        <v>127</v>
      </c>
      <c r="B37" s="33">
        <v>124</v>
      </c>
      <c r="C37" s="32" t="s">
        <v>121</v>
      </c>
      <c r="D37" s="30" t="s">
        <v>31</v>
      </c>
      <c r="E37" s="30" t="s">
        <v>121</v>
      </c>
      <c r="F37" s="31" t="s">
        <v>125</v>
      </c>
      <c r="G37" s="30" t="s">
        <v>1</v>
      </c>
      <c r="H37" s="29" t="s">
        <v>124</v>
      </c>
      <c r="I37" s="28">
        <v>414</v>
      </c>
      <c r="J37" s="5">
        <v>369030.3</v>
      </c>
    </row>
    <row r="38" spans="1:10" ht="29.25" customHeight="1" x14ac:dyDescent="0.25">
      <c r="A38" s="27" t="s">
        <v>126</v>
      </c>
      <c r="B38" s="26">
        <v>124</v>
      </c>
      <c r="C38" s="25" t="s">
        <v>121</v>
      </c>
      <c r="D38" s="23" t="s">
        <v>31</v>
      </c>
      <c r="E38" s="23" t="s">
        <v>121</v>
      </c>
      <c r="F38" s="24" t="s">
        <v>125</v>
      </c>
      <c r="G38" s="23" t="s">
        <v>1</v>
      </c>
      <c r="H38" s="22" t="s">
        <v>124</v>
      </c>
      <c r="I38" s="21">
        <v>414</v>
      </c>
      <c r="J38" s="20">
        <v>470333.3</v>
      </c>
    </row>
    <row r="39" spans="1:10" ht="63" x14ac:dyDescent="0.25">
      <c r="A39" s="19" t="s">
        <v>123</v>
      </c>
      <c r="B39" s="15" t="s">
        <v>7</v>
      </c>
      <c r="C39" s="17" t="s">
        <v>7</v>
      </c>
      <c r="D39" s="17" t="s">
        <v>7</v>
      </c>
      <c r="E39" s="17" t="s">
        <v>7</v>
      </c>
      <c r="F39" s="18" t="s">
        <v>7</v>
      </c>
      <c r="G39" s="17" t="s">
        <v>7</v>
      </c>
      <c r="H39" s="16" t="s">
        <v>7</v>
      </c>
      <c r="I39" s="15" t="s">
        <v>7</v>
      </c>
      <c r="J39" s="14">
        <v>4107.8</v>
      </c>
    </row>
    <row r="40" spans="1:10" ht="63" x14ac:dyDescent="0.25">
      <c r="A40" s="42" t="s">
        <v>122</v>
      </c>
      <c r="B40" s="41">
        <v>124</v>
      </c>
      <c r="C40" s="40" t="s">
        <v>121</v>
      </c>
      <c r="D40" s="38" t="s">
        <v>6</v>
      </c>
      <c r="E40" s="38" t="s">
        <v>120</v>
      </c>
      <c r="F40" s="39" t="s">
        <v>2</v>
      </c>
      <c r="G40" s="38" t="s">
        <v>1</v>
      </c>
      <c r="H40" s="37" t="s">
        <v>0</v>
      </c>
      <c r="I40" s="36">
        <v>414</v>
      </c>
      <c r="J40" s="35">
        <v>4107.8</v>
      </c>
    </row>
    <row r="41" spans="1:10" ht="47.25" x14ac:dyDescent="0.25">
      <c r="A41" s="19" t="s">
        <v>119</v>
      </c>
      <c r="B41" s="15" t="s">
        <v>7</v>
      </c>
      <c r="C41" s="17" t="s">
        <v>7</v>
      </c>
      <c r="D41" s="17" t="s">
        <v>7</v>
      </c>
      <c r="E41" s="17" t="s">
        <v>7</v>
      </c>
      <c r="F41" s="18" t="s">
        <v>7</v>
      </c>
      <c r="G41" s="17" t="s">
        <v>7</v>
      </c>
      <c r="H41" s="16" t="s">
        <v>7</v>
      </c>
      <c r="I41" s="15" t="s">
        <v>7</v>
      </c>
      <c r="J41" s="14">
        <v>88066.7</v>
      </c>
    </row>
    <row r="42" spans="1:10" ht="47.25" x14ac:dyDescent="0.25">
      <c r="A42" s="13" t="s">
        <v>118</v>
      </c>
      <c r="B42" s="12">
        <v>124</v>
      </c>
      <c r="C42" s="11" t="s">
        <v>113</v>
      </c>
      <c r="D42" s="9" t="s">
        <v>59</v>
      </c>
      <c r="E42" s="9" t="s">
        <v>41</v>
      </c>
      <c r="F42" s="10" t="s">
        <v>2</v>
      </c>
      <c r="G42" s="9" t="s">
        <v>1</v>
      </c>
      <c r="H42" s="8" t="s">
        <v>0</v>
      </c>
      <c r="I42" s="7">
        <v>414</v>
      </c>
      <c r="J42" s="6">
        <v>87.9</v>
      </c>
    </row>
    <row r="43" spans="1:10" ht="63" x14ac:dyDescent="0.25">
      <c r="A43" s="34" t="s">
        <v>117</v>
      </c>
      <c r="B43" s="33">
        <v>124</v>
      </c>
      <c r="C43" s="32" t="s">
        <v>113</v>
      </c>
      <c r="D43" s="30" t="s">
        <v>59</v>
      </c>
      <c r="E43" s="30" t="s">
        <v>41</v>
      </c>
      <c r="F43" s="31" t="s">
        <v>2</v>
      </c>
      <c r="G43" s="30" t="s">
        <v>1</v>
      </c>
      <c r="H43" s="29" t="s">
        <v>0</v>
      </c>
      <c r="I43" s="28">
        <v>414</v>
      </c>
      <c r="J43" s="5">
        <v>47445.1</v>
      </c>
    </row>
    <row r="44" spans="1:10" ht="31.5" x14ac:dyDescent="0.25">
      <c r="A44" s="34" t="s">
        <v>116</v>
      </c>
      <c r="B44" s="33">
        <v>124</v>
      </c>
      <c r="C44" s="32" t="s">
        <v>113</v>
      </c>
      <c r="D44" s="30" t="s">
        <v>59</v>
      </c>
      <c r="E44" s="30" t="s">
        <v>41</v>
      </c>
      <c r="F44" s="31" t="s">
        <v>2</v>
      </c>
      <c r="G44" s="30" t="s">
        <v>1</v>
      </c>
      <c r="H44" s="29" t="s">
        <v>0</v>
      </c>
      <c r="I44" s="28">
        <v>414</v>
      </c>
      <c r="J44" s="5">
        <v>7300</v>
      </c>
    </row>
    <row r="45" spans="1:10" ht="47.25" x14ac:dyDescent="0.25">
      <c r="A45" s="34" t="s">
        <v>115</v>
      </c>
      <c r="B45" s="33">
        <v>124</v>
      </c>
      <c r="C45" s="32" t="s">
        <v>113</v>
      </c>
      <c r="D45" s="30" t="s">
        <v>59</v>
      </c>
      <c r="E45" s="30" t="s">
        <v>41</v>
      </c>
      <c r="F45" s="31" t="s">
        <v>2</v>
      </c>
      <c r="G45" s="30" t="s">
        <v>1</v>
      </c>
      <c r="H45" s="29" t="s">
        <v>0</v>
      </c>
      <c r="I45" s="28">
        <v>414</v>
      </c>
      <c r="J45" s="5">
        <v>24999.9</v>
      </c>
    </row>
    <row r="46" spans="1:10" ht="31.5" x14ac:dyDescent="0.25">
      <c r="A46" s="27" t="s">
        <v>114</v>
      </c>
      <c r="B46" s="26">
        <v>124</v>
      </c>
      <c r="C46" s="25" t="s">
        <v>113</v>
      </c>
      <c r="D46" s="23" t="s">
        <v>59</v>
      </c>
      <c r="E46" s="23" t="s">
        <v>41</v>
      </c>
      <c r="F46" s="24" t="s">
        <v>2</v>
      </c>
      <c r="G46" s="23" t="s">
        <v>1</v>
      </c>
      <c r="H46" s="22" t="s">
        <v>0</v>
      </c>
      <c r="I46" s="21">
        <v>414</v>
      </c>
      <c r="J46" s="20">
        <v>8233.7999999999993</v>
      </c>
    </row>
    <row r="47" spans="1:10" ht="47.25" x14ac:dyDescent="0.25">
      <c r="A47" s="19" t="s">
        <v>112</v>
      </c>
      <c r="B47" s="15" t="s">
        <v>7</v>
      </c>
      <c r="C47" s="17" t="s">
        <v>7</v>
      </c>
      <c r="D47" s="17" t="s">
        <v>7</v>
      </c>
      <c r="E47" s="17" t="s">
        <v>7</v>
      </c>
      <c r="F47" s="18" t="s">
        <v>7</v>
      </c>
      <c r="G47" s="17" t="s">
        <v>7</v>
      </c>
      <c r="H47" s="16" t="s">
        <v>7</v>
      </c>
      <c r="I47" s="15" t="s">
        <v>7</v>
      </c>
      <c r="J47" s="14">
        <v>455578.9</v>
      </c>
    </row>
    <row r="48" spans="1:10" ht="94.5" x14ac:dyDescent="0.25">
      <c r="A48" s="13" t="s">
        <v>111</v>
      </c>
      <c r="B48" s="12">
        <v>124</v>
      </c>
      <c r="C48" s="11" t="s">
        <v>5</v>
      </c>
      <c r="D48" s="9" t="s">
        <v>59</v>
      </c>
      <c r="E48" s="9" t="s">
        <v>59</v>
      </c>
      <c r="F48" s="10" t="s">
        <v>58</v>
      </c>
      <c r="G48" s="9" t="s">
        <v>1</v>
      </c>
      <c r="H48" s="8" t="s">
        <v>0</v>
      </c>
      <c r="I48" s="7">
        <v>414</v>
      </c>
      <c r="J48" s="6">
        <v>175199</v>
      </c>
    </row>
    <row r="49" spans="1:10" ht="63" x14ac:dyDescent="0.25">
      <c r="A49" s="34" t="s">
        <v>110</v>
      </c>
      <c r="B49" s="33">
        <v>124</v>
      </c>
      <c r="C49" s="32" t="s">
        <v>5</v>
      </c>
      <c r="D49" s="30" t="s">
        <v>59</v>
      </c>
      <c r="E49" s="30" t="s">
        <v>59</v>
      </c>
      <c r="F49" s="31" t="s">
        <v>58</v>
      </c>
      <c r="G49" s="30" t="s">
        <v>1</v>
      </c>
      <c r="H49" s="29" t="s">
        <v>0</v>
      </c>
      <c r="I49" s="28">
        <v>414</v>
      </c>
      <c r="J49" s="5">
        <v>2837</v>
      </c>
    </row>
    <row r="50" spans="1:10" ht="31.5" x14ac:dyDescent="0.25">
      <c r="A50" s="34" t="s">
        <v>109</v>
      </c>
      <c r="B50" s="33">
        <v>124</v>
      </c>
      <c r="C50" s="32" t="s">
        <v>5</v>
      </c>
      <c r="D50" s="30" t="s">
        <v>59</v>
      </c>
      <c r="E50" s="30" t="s">
        <v>59</v>
      </c>
      <c r="F50" s="31" t="s">
        <v>58</v>
      </c>
      <c r="G50" s="30" t="s">
        <v>1</v>
      </c>
      <c r="H50" s="29" t="s">
        <v>0</v>
      </c>
      <c r="I50" s="28">
        <v>414</v>
      </c>
      <c r="J50" s="5">
        <v>132.9</v>
      </c>
    </row>
    <row r="51" spans="1:10" ht="47.25" x14ac:dyDescent="0.25">
      <c r="A51" s="34" t="s">
        <v>108</v>
      </c>
      <c r="B51" s="33">
        <v>124</v>
      </c>
      <c r="C51" s="32" t="s">
        <v>5</v>
      </c>
      <c r="D51" s="30" t="s">
        <v>59</v>
      </c>
      <c r="E51" s="30" t="s">
        <v>59</v>
      </c>
      <c r="F51" s="31" t="s">
        <v>58</v>
      </c>
      <c r="G51" s="30" t="s">
        <v>1</v>
      </c>
      <c r="H51" s="29" t="s">
        <v>0</v>
      </c>
      <c r="I51" s="28">
        <v>414</v>
      </c>
      <c r="J51" s="5">
        <v>2730.5</v>
      </c>
    </row>
    <row r="52" spans="1:10" ht="63" x14ac:dyDescent="0.25">
      <c r="A52" s="34" t="s">
        <v>107</v>
      </c>
      <c r="B52" s="33">
        <v>124</v>
      </c>
      <c r="C52" s="32" t="s">
        <v>5</v>
      </c>
      <c r="D52" s="30" t="s">
        <v>59</v>
      </c>
      <c r="E52" s="30" t="s">
        <v>59</v>
      </c>
      <c r="F52" s="31" t="s">
        <v>58</v>
      </c>
      <c r="G52" s="30" t="s">
        <v>1</v>
      </c>
      <c r="H52" s="29" t="s">
        <v>0</v>
      </c>
      <c r="I52" s="28">
        <v>414</v>
      </c>
      <c r="J52" s="5">
        <v>4900</v>
      </c>
    </row>
    <row r="53" spans="1:10" ht="63" x14ac:dyDescent="0.25">
      <c r="A53" s="34" t="s">
        <v>106</v>
      </c>
      <c r="B53" s="33">
        <v>124</v>
      </c>
      <c r="C53" s="32" t="s">
        <v>5</v>
      </c>
      <c r="D53" s="30" t="s">
        <v>59</v>
      </c>
      <c r="E53" s="30" t="s">
        <v>59</v>
      </c>
      <c r="F53" s="31" t="s">
        <v>58</v>
      </c>
      <c r="G53" s="30" t="s">
        <v>1</v>
      </c>
      <c r="H53" s="29" t="s">
        <v>0</v>
      </c>
      <c r="I53" s="28">
        <v>414</v>
      </c>
      <c r="J53" s="5">
        <v>176</v>
      </c>
    </row>
    <row r="54" spans="1:10" ht="82.5" customHeight="1" x14ac:dyDescent="0.2">
      <c r="A54" s="59" t="s">
        <v>105</v>
      </c>
      <c r="B54" s="33">
        <v>124</v>
      </c>
      <c r="C54" s="32" t="s">
        <v>5</v>
      </c>
      <c r="D54" s="30" t="s">
        <v>59</v>
      </c>
      <c r="E54" s="30" t="s">
        <v>59</v>
      </c>
      <c r="F54" s="31" t="s">
        <v>58</v>
      </c>
      <c r="G54" s="30" t="s">
        <v>1</v>
      </c>
      <c r="H54" s="29" t="s">
        <v>0</v>
      </c>
      <c r="I54" s="28">
        <v>414</v>
      </c>
      <c r="J54" s="5">
        <v>52213.4</v>
      </c>
    </row>
    <row r="55" spans="1:10" ht="78.75" x14ac:dyDescent="0.25">
      <c r="A55" s="34" t="s">
        <v>162</v>
      </c>
      <c r="B55" s="33">
        <v>124</v>
      </c>
      <c r="C55" s="32" t="s">
        <v>5</v>
      </c>
      <c r="D55" s="30" t="s">
        <v>59</v>
      </c>
      <c r="E55" s="30" t="s">
        <v>59</v>
      </c>
      <c r="F55" s="31" t="s">
        <v>58</v>
      </c>
      <c r="G55" s="30" t="s">
        <v>1</v>
      </c>
      <c r="H55" s="29" t="s">
        <v>0</v>
      </c>
      <c r="I55" s="28">
        <v>414</v>
      </c>
      <c r="J55" s="5">
        <v>124.8</v>
      </c>
    </row>
    <row r="56" spans="1:10" ht="47.25" x14ac:dyDescent="0.25">
      <c r="A56" s="34" t="s">
        <v>104</v>
      </c>
      <c r="B56" s="33">
        <v>124</v>
      </c>
      <c r="C56" s="32" t="s">
        <v>5</v>
      </c>
      <c r="D56" s="30" t="s">
        <v>59</v>
      </c>
      <c r="E56" s="30" t="s">
        <v>59</v>
      </c>
      <c r="F56" s="31" t="s">
        <v>58</v>
      </c>
      <c r="G56" s="30" t="s">
        <v>1</v>
      </c>
      <c r="H56" s="29" t="s">
        <v>0</v>
      </c>
      <c r="I56" s="28">
        <v>414</v>
      </c>
      <c r="J56" s="5">
        <v>8500</v>
      </c>
    </row>
    <row r="57" spans="1:10" ht="63" x14ac:dyDescent="0.25">
      <c r="A57" s="34" t="s">
        <v>103</v>
      </c>
      <c r="B57" s="33">
        <v>124</v>
      </c>
      <c r="C57" s="32" t="s">
        <v>5</v>
      </c>
      <c r="D57" s="30" t="s">
        <v>59</v>
      </c>
      <c r="E57" s="30" t="s">
        <v>59</v>
      </c>
      <c r="F57" s="31" t="s">
        <v>58</v>
      </c>
      <c r="G57" s="30" t="s">
        <v>1</v>
      </c>
      <c r="H57" s="29" t="s">
        <v>0</v>
      </c>
      <c r="I57" s="28">
        <v>414</v>
      </c>
      <c r="J57" s="5">
        <v>18500</v>
      </c>
    </row>
    <row r="58" spans="1:10" ht="78.75" x14ac:dyDescent="0.25">
      <c r="A58" s="34" t="s">
        <v>102</v>
      </c>
      <c r="B58" s="33">
        <v>124</v>
      </c>
      <c r="C58" s="32" t="s">
        <v>5</v>
      </c>
      <c r="D58" s="30" t="s">
        <v>59</v>
      </c>
      <c r="E58" s="30" t="s">
        <v>59</v>
      </c>
      <c r="F58" s="31" t="s">
        <v>58</v>
      </c>
      <c r="G58" s="30" t="s">
        <v>1</v>
      </c>
      <c r="H58" s="29" t="s">
        <v>0</v>
      </c>
      <c r="I58" s="28">
        <v>414</v>
      </c>
      <c r="J58" s="5">
        <v>1568.2</v>
      </c>
    </row>
    <row r="59" spans="1:10" ht="78.75" x14ac:dyDescent="0.25">
      <c r="A59" s="34" t="s">
        <v>101</v>
      </c>
      <c r="B59" s="33">
        <v>124</v>
      </c>
      <c r="C59" s="32" t="s">
        <v>5</v>
      </c>
      <c r="D59" s="30" t="s">
        <v>59</v>
      </c>
      <c r="E59" s="30" t="s">
        <v>59</v>
      </c>
      <c r="F59" s="31" t="s">
        <v>58</v>
      </c>
      <c r="G59" s="30" t="s">
        <v>1</v>
      </c>
      <c r="H59" s="29" t="s">
        <v>0</v>
      </c>
      <c r="I59" s="28">
        <v>414</v>
      </c>
      <c r="J59" s="5">
        <v>1698.8</v>
      </c>
    </row>
    <row r="60" spans="1:10" ht="78.75" x14ac:dyDescent="0.25">
      <c r="A60" s="34" t="s">
        <v>100</v>
      </c>
      <c r="B60" s="33">
        <v>124</v>
      </c>
      <c r="C60" s="32" t="s">
        <v>5</v>
      </c>
      <c r="D60" s="30" t="s">
        <v>59</v>
      </c>
      <c r="E60" s="30" t="s">
        <v>59</v>
      </c>
      <c r="F60" s="31" t="s">
        <v>58</v>
      </c>
      <c r="G60" s="30" t="s">
        <v>1</v>
      </c>
      <c r="H60" s="29" t="s">
        <v>0</v>
      </c>
      <c r="I60" s="28">
        <v>414</v>
      </c>
      <c r="J60" s="5">
        <v>2164.6</v>
      </c>
    </row>
    <row r="61" spans="1:10" ht="78.75" x14ac:dyDescent="0.25">
      <c r="A61" s="34" t="s">
        <v>99</v>
      </c>
      <c r="B61" s="33">
        <v>124</v>
      </c>
      <c r="C61" s="32" t="s">
        <v>5</v>
      </c>
      <c r="D61" s="30" t="s">
        <v>59</v>
      </c>
      <c r="E61" s="30" t="s">
        <v>59</v>
      </c>
      <c r="F61" s="31" t="s">
        <v>58</v>
      </c>
      <c r="G61" s="30" t="s">
        <v>1</v>
      </c>
      <c r="H61" s="29" t="s">
        <v>0</v>
      </c>
      <c r="I61" s="28">
        <v>414</v>
      </c>
      <c r="J61" s="5">
        <v>3563.2</v>
      </c>
    </row>
    <row r="62" spans="1:10" ht="78.75" x14ac:dyDescent="0.25">
      <c r="A62" s="34" t="s">
        <v>98</v>
      </c>
      <c r="B62" s="33">
        <v>124</v>
      </c>
      <c r="C62" s="32" t="s">
        <v>5</v>
      </c>
      <c r="D62" s="30" t="s">
        <v>59</v>
      </c>
      <c r="E62" s="30" t="s">
        <v>59</v>
      </c>
      <c r="F62" s="31" t="s">
        <v>58</v>
      </c>
      <c r="G62" s="30" t="s">
        <v>1</v>
      </c>
      <c r="H62" s="29" t="s">
        <v>0</v>
      </c>
      <c r="I62" s="28">
        <v>414</v>
      </c>
      <c r="J62" s="5">
        <v>269</v>
      </c>
    </row>
    <row r="63" spans="1:10" ht="63" x14ac:dyDescent="0.25">
      <c r="A63" s="34" t="s">
        <v>97</v>
      </c>
      <c r="B63" s="33">
        <v>124</v>
      </c>
      <c r="C63" s="32" t="s">
        <v>5</v>
      </c>
      <c r="D63" s="30" t="s">
        <v>59</v>
      </c>
      <c r="E63" s="30" t="s">
        <v>59</v>
      </c>
      <c r="F63" s="31" t="s">
        <v>58</v>
      </c>
      <c r="G63" s="30" t="s">
        <v>1</v>
      </c>
      <c r="H63" s="29" t="s">
        <v>0</v>
      </c>
      <c r="I63" s="28">
        <v>414</v>
      </c>
      <c r="J63" s="5">
        <v>2890.1</v>
      </c>
    </row>
    <row r="64" spans="1:10" ht="63" x14ac:dyDescent="0.25">
      <c r="A64" s="34" t="s">
        <v>96</v>
      </c>
      <c r="B64" s="33">
        <v>124</v>
      </c>
      <c r="C64" s="32" t="s">
        <v>5</v>
      </c>
      <c r="D64" s="30" t="s">
        <v>59</v>
      </c>
      <c r="E64" s="30" t="s">
        <v>59</v>
      </c>
      <c r="F64" s="31" t="s">
        <v>58</v>
      </c>
      <c r="G64" s="30" t="s">
        <v>1</v>
      </c>
      <c r="H64" s="29" t="s">
        <v>0</v>
      </c>
      <c r="I64" s="28">
        <v>414</v>
      </c>
      <c r="J64" s="5">
        <v>2.8</v>
      </c>
    </row>
    <row r="65" spans="1:10" ht="63" x14ac:dyDescent="0.25">
      <c r="A65" s="34" t="s">
        <v>95</v>
      </c>
      <c r="B65" s="33">
        <v>124</v>
      </c>
      <c r="C65" s="32" t="s">
        <v>5</v>
      </c>
      <c r="D65" s="30" t="s">
        <v>59</v>
      </c>
      <c r="E65" s="30" t="s">
        <v>59</v>
      </c>
      <c r="F65" s="31" t="s">
        <v>58</v>
      </c>
      <c r="G65" s="30" t="s">
        <v>1</v>
      </c>
      <c r="H65" s="29" t="s">
        <v>0</v>
      </c>
      <c r="I65" s="28">
        <v>414</v>
      </c>
      <c r="J65" s="5">
        <v>1745.5</v>
      </c>
    </row>
    <row r="66" spans="1:10" ht="63" x14ac:dyDescent="0.25">
      <c r="A66" s="34" t="s">
        <v>94</v>
      </c>
      <c r="B66" s="33">
        <v>124</v>
      </c>
      <c r="C66" s="32" t="s">
        <v>5</v>
      </c>
      <c r="D66" s="30" t="s">
        <v>59</v>
      </c>
      <c r="E66" s="30" t="s">
        <v>59</v>
      </c>
      <c r="F66" s="31" t="s">
        <v>58</v>
      </c>
      <c r="G66" s="30" t="s">
        <v>1</v>
      </c>
      <c r="H66" s="29" t="s">
        <v>0</v>
      </c>
      <c r="I66" s="28">
        <v>414</v>
      </c>
      <c r="J66" s="5">
        <v>2653.4</v>
      </c>
    </row>
    <row r="67" spans="1:10" ht="63" x14ac:dyDescent="0.25">
      <c r="A67" s="34" t="s">
        <v>93</v>
      </c>
      <c r="B67" s="33">
        <v>124</v>
      </c>
      <c r="C67" s="32" t="s">
        <v>5</v>
      </c>
      <c r="D67" s="30" t="s">
        <v>59</v>
      </c>
      <c r="E67" s="30" t="s">
        <v>59</v>
      </c>
      <c r="F67" s="31" t="s">
        <v>58</v>
      </c>
      <c r="G67" s="30" t="s">
        <v>1</v>
      </c>
      <c r="H67" s="29" t="s">
        <v>0</v>
      </c>
      <c r="I67" s="28">
        <v>414</v>
      </c>
      <c r="J67" s="5">
        <v>1308.3</v>
      </c>
    </row>
    <row r="68" spans="1:10" ht="78.75" x14ac:dyDescent="0.25">
      <c r="A68" s="34" t="s">
        <v>92</v>
      </c>
      <c r="B68" s="33">
        <v>124</v>
      </c>
      <c r="C68" s="32" t="s">
        <v>5</v>
      </c>
      <c r="D68" s="30" t="s">
        <v>59</v>
      </c>
      <c r="E68" s="30" t="s">
        <v>59</v>
      </c>
      <c r="F68" s="31" t="s">
        <v>58</v>
      </c>
      <c r="G68" s="30" t="s">
        <v>1</v>
      </c>
      <c r="H68" s="29" t="s">
        <v>0</v>
      </c>
      <c r="I68" s="28">
        <v>414</v>
      </c>
      <c r="J68" s="5">
        <v>3564.9</v>
      </c>
    </row>
    <row r="69" spans="1:10" ht="63" x14ac:dyDescent="0.25">
      <c r="A69" s="34" t="s">
        <v>91</v>
      </c>
      <c r="B69" s="33">
        <v>124</v>
      </c>
      <c r="C69" s="32" t="s">
        <v>5</v>
      </c>
      <c r="D69" s="30" t="s">
        <v>59</v>
      </c>
      <c r="E69" s="30" t="s">
        <v>59</v>
      </c>
      <c r="F69" s="31" t="s">
        <v>58</v>
      </c>
      <c r="G69" s="30" t="s">
        <v>1</v>
      </c>
      <c r="H69" s="29" t="s">
        <v>0</v>
      </c>
      <c r="I69" s="28">
        <v>414</v>
      </c>
      <c r="J69" s="5">
        <v>151.80000000000001</v>
      </c>
    </row>
    <row r="70" spans="1:10" ht="63" x14ac:dyDescent="0.25">
      <c r="A70" s="34" t="s">
        <v>90</v>
      </c>
      <c r="B70" s="33">
        <v>124</v>
      </c>
      <c r="C70" s="32" t="s">
        <v>5</v>
      </c>
      <c r="D70" s="30" t="s">
        <v>59</v>
      </c>
      <c r="E70" s="30" t="s">
        <v>59</v>
      </c>
      <c r="F70" s="31" t="s">
        <v>58</v>
      </c>
      <c r="G70" s="30" t="s">
        <v>1</v>
      </c>
      <c r="H70" s="29" t="s">
        <v>0</v>
      </c>
      <c r="I70" s="28">
        <v>414</v>
      </c>
      <c r="J70" s="5">
        <v>444.1</v>
      </c>
    </row>
    <row r="71" spans="1:10" ht="63" x14ac:dyDescent="0.25">
      <c r="A71" s="34" t="s">
        <v>89</v>
      </c>
      <c r="B71" s="33">
        <v>124</v>
      </c>
      <c r="C71" s="32" t="s">
        <v>5</v>
      </c>
      <c r="D71" s="30" t="s">
        <v>59</v>
      </c>
      <c r="E71" s="30" t="s">
        <v>59</v>
      </c>
      <c r="F71" s="31" t="s">
        <v>58</v>
      </c>
      <c r="G71" s="30" t="s">
        <v>1</v>
      </c>
      <c r="H71" s="29" t="s">
        <v>0</v>
      </c>
      <c r="I71" s="28">
        <v>414</v>
      </c>
      <c r="J71" s="5">
        <v>1169.9000000000001</v>
      </c>
    </row>
    <row r="72" spans="1:10" ht="63" x14ac:dyDescent="0.25">
      <c r="A72" s="34" t="s">
        <v>88</v>
      </c>
      <c r="B72" s="33">
        <v>124</v>
      </c>
      <c r="C72" s="32" t="s">
        <v>5</v>
      </c>
      <c r="D72" s="30" t="s">
        <v>59</v>
      </c>
      <c r="E72" s="30" t="s">
        <v>59</v>
      </c>
      <c r="F72" s="31" t="s">
        <v>58</v>
      </c>
      <c r="G72" s="30" t="s">
        <v>1</v>
      </c>
      <c r="H72" s="29" t="s">
        <v>0</v>
      </c>
      <c r="I72" s="28">
        <v>414</v>
      </c>
      <c r="J72" s="5">
        <v>4585.8</v>
      </c>
    </row>
    <row r="73" spans="1:10" ht="63" x14ac:dyDescent="0.25">
      <c r="A73" s="34" t="s">
        <v>87</v>
      </c>
      <c r="B73" s="33">
        <v>124</v>
      </c>
      <c r="C73" s="32" t="s">
        <v>5</v>
      </c>
      <c r="D73" s="30" t="s">
        <v>59</v>
      </c>
      <c r="E73" s="30" t="s">
        <v>59</v>
      </c>
      <c r="F73" s="31" t="s">
        <v>58</v>
      </c>
      <c r="G73" s="30" t="s">
        <v>1</v>
      </c>
      <c r="H73" s="29" t="s">
        <v>0</v>
      </c>
      <c r="I73" s="28">
        <v>414</v>
      </c>
      <c r="J73" s="5">
        <v>271.8</v>
      </c>
    </row>
    <row r="74" spans="1:10" ht="63" x14ac:dyDescent="0.25">
      <c r="A74" s="34" t="s">
        <v>86</v>
      </c>
      <c r="B74" s="33">
        <v>124</v>
      </c>
      <c r="C74" s="32" t="s">
        <v>5</v>
      </c>
      <c r="D74" s="30" t="s">
        <v>59</v>
      </c>
      <c r="E74" s="30" t="s">
        <v>59</v>
      </c>
      <c r="F74" s="31" t="s">
        <v>58</v>
      </c>
      <c r="G74" s="30" t="s">
        <v>1</v>
      </c>
      <c r="H74" s="29" t="s">
        <v>0</v>
      </c>
      <c r="I74" s="28">
        <v>414</v>
      </c>
      <c r="J74" s="5">
        <v>2352.3000000000002</v>
      </c>
    </row>
    <row r="75" spans="1:10" ht="63" x14ac:dyDescent="0.25">
      <c r="A75" s="34" t="s">
        <v>85</v>
      </c>
      <c r="B75" s="33">
        <v>124</v>
      </c>
      <c r="C75" s="32" t="s">
        <v>5</v>
      </c>
      <c r="D75" s="30" t="s">
        <v>59</v>
      </c>
      <c r="E75" s="30" t="s">
        <v>59</v>
      </c>
      <c r="F75" s="31" t="s">
        <v>58</v>
      </c>
      <c r="G75" s="30" t="s">
        <v>1</v>
      </c>
      <c r="H75" s="29" t="s">
        <v>0</v>
      </c>
      <c r="I75" s="28">
        <v>414</v>
      </c>
      <c r="J75" s="5">
        <v>1497.2</v>
      </c>
    </row>
    <row r="76" spans="1:10" ht="63" x14ac:dyDescent="0.25">
      <c r="A76" s="34" t="s">
        <v>84</v>
      </c>
      <c r="B76" s="33">
        <v>124</v>
      </c>
      <c r="C76" s="32" t="s">
        <v>5</v>
      </c>
      <c r="D76" s="30" t="s">
        <v>59</v>
      </c>
      <c r="E76" s="30" t="s">
        <v>59</v>
      </c>
      <c r="F76" s="31" t="s">
        <v>58</v>
      </c>
      <c r="G76" s="30" t="s">
        <v>1</v>
      </c>
      <c r="H76" s="29" t="s">
        <v>0</v>
      </c>
      <c r="I76" s="28">
        <v>414</v>
      </c>
      <c r="J76" s="5">
        <v>2.8</v>
      </c>
    </row>
    <row r="77" spans="1:10" ht="63" x14ac:dyDescent="0.25">
      <c r="A77" s="34" t="s">
        <v>83</v>
      </c>
      <c r="B77" s="33">
        <v>124</v>
      </c>
      <c r="C77" s="32" t="s">
        <v>5</v>
      </c>
      <c r="D77" s="30" t="s">
        <v>59</v>
      </c>
      <c r="E77" s="30" t="s">
        <v>59</v>
      </c>
      <c r="F77" s="31" t="s">
        <v>58</v>
      </c>
      <c r="G77" s="30" t="s">
        <v>1</v>
      </c>
      <c r="H77" s="29" t="s">
        <v>0</v>
      </c>
      <c r="I77" s="28">
        <v>414</v>
      </c>
      <c r="J77" s="5">
        <v>15.1</v>
      </c>
    </row>
    <row r="78" spans="1:10" ht="63" x14ac:dyDescent="0.25">
      <c r="A78" s="34" t="s">
        <v>82</v>
      </c>
      <c r="B78" s="33">
        <v>124</v>
      </c>
      <c r="C78" s="32" t="s">
        <v>5</v>
      </c>
      <c r="D78" s="30" t="s">
        <v>59</v>
      </c>
      <c r="E78" s="30" t="s">
        <v>59</v>
      </c>
      <c r="F78" s="31" t="s">
        <v>58</v>
      </c>
      <c r="G78" s="30" t="s">
        <v>1</v>
      </c>
      <c r="H78" s="29" t="s">
        <v>0</v>
      </c>
      <c r="I78" s="28">
        <v>414</v>
      </c>
      <c r="J78" s="5">
        <v>2212</v>
      </c>
    </row>
    <row r="79" spans="1:10" ht="63.75" customHeight="1" x14ac:dyDescent="0.25">
      <c r="A79" s="34" t="s">
        <v>81</v>
      </c>
      <c r="B79" s="33">
        <v>124</v>
      </c>
      <c r="C79" s="32" t="s">
        <v>5</v>
      </c>
      <c r="D79" s="30" t="s">
        <v>59</v>
      </c>
      <c r="E79" s="30" t="s">
        <v>59</v>
      </c>
      <c r="F79" s="31" t="s">
        <v>58</v>
      </c>
      <c r="G79" s="30" t="s">
        <v>1</v>
      </c>
      <c r="H79" s="29" t="s">
        <v>0</v>
      </c>
      <c r="I79" s="28">
        <v>414</v>
      </c>
      <c r="J79" s="5">
        <v>5369.7</v>
      </c>
    </row>
    <row r="80" spans="1:10" ht="63" x14ac:dyDescent="0.25">
      <c r="A80" s="34" t="s">
        <v>80</v>
      </c>
      <c r="B80" s="33">
        <v>124</v>
      </c>
      <c r="C80" s="32" t="s">
        <v>5</v>
      </c>
      <c r="D80" s="30" t="s">
        <v>59</v>
      </c>
      <c r="E80" s="30" t="s">
        <v>59</v>
      </c>
      <c r="F80" s="31" t="s">
        <v>58</v>
      </c>
      <c r="G80" s="30" t="s">
        <v>1</v>
      </c>
      <c r="H80" s="29" t="s">
        <v>0</v>
      </c>
      <c r="I80" s="28">
        <v>414</v>
      </c>
      <c r="J80" s="5">
        <v>4913.8</v>
      </c>
    </row>
    <row r="81" spans="1:10" ht="47.25" x14ac:dyDescent="0.25">
      <c r="A81" s="34" t="s">
        <v>79</v>
      </c>
      <c r="B81" s="33">
        <v>124</v>
      </c>
      <c r="C81" s="32" t="s">
        <v>5</v>
      </c>
      <c r="D81" s="30" t="s">
        <v>59</v>
      </c>
      <c r="E81" s="30" t="s">
        <v>59</v>
      </c>
      <c r="F81" s="31" t="s">
        <v>58</v>
      </c>
      <c r="G81" s="30" t="s">
        <v>1</v>
      </c>
      <c r="H81" s="29" t="s">
        <v>0</v>
      </c>
      <c r="I81" s="28">
        <v>414</v>
      </c>
      <c r="J81" s="5">
        <v>9154</v>
      </c>
    </row>
    <row r="82" spans="1:10" ht="63" x14ac:dyDescent="0.25">
      <c r="A82" s="34" t="s">
        <v>78</v>
      </c>
      <c r="B82" s="33">
        <v>124</v>
      </c>
      <c r="C82" s="32" t="s">
        <v>5</v>
      </c>
      <c r="D82" s="30" t="s">
        <v>59</v>
      </c>
      <c r="E82" s="30" t="s">
        <v>59</v>
      </c>
      <c r="F82" s="31" t="s">
        <v>58</v>
      </c>
      <c r="G82" s="30" t="s">
        <v>1</v>
      </c>
      <c r="H82" s="29" t="s">
        <v>0</v>
      </c>
      <c r="I82" s="28">
        <v>414</v>
      </c>
      <c r="J82" s="5">
        <v>8836.7000000000007</v>
      </c>
    </row>
    <row r="83" spans="1:10" ht="63" x14ac:dyDescent="0.25">
      <c r="A83" s="34" t="s">
        <v>77</v>
      </c>
      <c r="B83" s="33">
        <v>124</v>
      </c>
      <c r="C83" s="32" t="s">
        <v>5</v>
      </c>
      <c r="D83" s="30" t="s">
        <v>59</v>
      </c>
      <c r="E83" s="30" t="s">
        <v>59</v>
      </c>
      <c r="F83" s="31" t="s">
        <v>58</v>
      </c>
      <c r="G83" s="30" t="s">
        <v>1</v>
      </c>
      <c r="H83" s="29" t="s">
        <v>0</v>
      </c>
      <c r="I83" s="28">
        <v>414</v>
      </c>
      <c r="J83" s="5">
        <v>10614.1</v>
      </c>
    </row>
    <row r="84" spans="1:10" ht="63" x14ac:dyDescent="0.25">
      <c r="A84" s="34" t="s">
        <v>76</v>
      </c>
      <c r="B84" s="33">
        <v>124</v>
      </c>
      <c r="C84" s="32" t="s">
        <v>5</v>
      </c>
      <c r="D84" s="30" t="s">
        <v>59</v>
      </c>
      <c r="E84" s="30" t="s">
        <v>59</v>
      </c>
      <c r="F84" s="31" t="s">
        <v>58</v>
      </c>
      <c r="G84" s="30" t="s">
        <v>1</v>
      </c>
      <c r="H84" s="29" t="s">
        <v>0</v>
      </c>
      <c r="I84" s="28">
        <v>414</v>
      </c>
      <c r="J84" s="5">
        <v>10298.9</v>
      </c>
    </row>
    <row r="85" spans="1:10" ht="63.75" customHeight="1" x14ac:dyDescent="0.2">
      <c r="A85" s="59" t="s">
        <v>75</v>
      </c>
      <c r="B85" s="33">
        <v>124</v>
      </c>
      <c r="C85" s="32" t="s">
        <v>5</v>
      </c>
      <c r="D85" s="30" t="s">
        <v>59</v>
      </c>
      <c r="E85" s="30" t="s">
        <v>59</v>
      </c>
      <c r="F85" s="31" t="s">
        <v>58</v>
      </c>
      <c r="G85" s="30" t="s">
        <v>1</v>
      </c>
      <c r="H85" s="29" t="s">
        <v>0</v>
      </c>
      <c r="I85" s="28">
        <v>414</v>
      </c>
      <c r="J85" s="5">
        <v>9471.7999999999993</v>
      </c>
    </row>
    <row r="86" spans="1:10" ht="78.75" x14ac:dyDescent="0.25">
      <c r="A86" s="34" t="s">
        <v>74</v>
      </c>
      <c r="B86" s="33">
        <v>124</v>
      </c>
      <c r="C86" s="32" t="s">
        <v>5</v>
      </c>
      <c r="D86" s="30" t="s">
        <v>59</v>
      </c>
      <c r="E86" s="30" t="s">
        <v>59</v>
      </c>
      <c r="F86" s="31" t="s">
        <v>58</v>
      </c>
      <c r="G86" s="30" t="s">
        <v>1</v>
      </c>
      <c r="H86" s="29" t="s">
        <v>0</v>
      </c>
      <c r="I86" s="28">
        <v>414</v>
      </c>
      <c r="J86" s="5">
        <v>9426.1</v>
      </c>
    </row>
    <row r="87" spans="1:10" ht="63" x14ac:dyDescent="0.25">
      <c r="A87" s="34" t="s">
        <v>73</v>
      </c>
      <c r="B87" s="33">
        <v>124</v>
      </c>
      <c r="C87" s="32" t="s">
        <v>5</v>
      </c>
      <c r="D87" s="30" t="s">
        <v>59</v>
      </c>
      <c r="E87" s="30" t="s">
        <v>59</v>
      </c>
      <c r="F87" s="31" t="s">
        <v>58</v>
      </c>
      <c r="G87" s="30" t="s">
        <v>1</v>
      </c>
      <c r="H87" s="29" t="s">
        <v>0</v>
      </c>
      <c r="I87" s="28">
        <v>414</v>
      </c>
      <c r="J87" s="5">
        <v>11191.6</v>
      </c>
    </row>
    <row r="88" spans="1:10" ht="78.75" x14ac:dyDescent="0.25">
      <c r="A88" s="34" t="s">
        <v>72</v>
      </c>
      <c r="B88" s="33">
        <v>124</v>
      </c>
      <c r="C88" s="32" t="s">
        <v>5</v>
      </c>
      <c r="D88" s="30" t="s">
        <v>59</v>
      </c>
      <c r="E88" s="30" t="s">
        <v>59</v>
      </c>
      <c r="F88" s="31" t="s">
        <v>58</v>
      </c>
      <c r="G88" s="30" t="s">
        <v>1</v>
      </c>
      <c r="H88" s="29" t="s">
        <v>0</v>
      </c>
      <c r="I88" s="28">
        <v>414</v>
      </c>
      <c r="J88" s="5">
        <v>10029</v>
      </c>
    </row>
    <row r="89" spans="1:10" ht="65.25" customHeight="1" x14ac:dyDescent="0.2">
      <c r="A89" s="59" t="s">
        <v>71</v>
      </c>
      <c r="B89" s="33">
        <v>124</v>
      </c>
      <c r="C89" s="32" t="s">
        <v>5</v>
      </c>
      <c r="D89" s="30" t="s">
        <v>59</v>
      </c>
      <c r="E89" s="30" t="s">
        <v>59</v>
      </c>
      <c r="F89" s="31" t="s">
        <v>58</v>
      </c>
      <c r="G89" s="30" t="s">
        <v>1</v>
      </c>
      <c r="H89" s="29" t="s">
        <v>0</v>
      </c>
      <c r="I89" s="28">
        <v>414</v>
      </c>
      <c r="J89" s="5">
        <v>10820.2</v>
      </c>
    </row>
    <row r="90" spans="1:10" ht="63" x14ac:dyDescent="0.25">
      <c r="A90" s="34" t="s">
        <v>70</v>
      </c>
      <c r="B90" s="33">
        <v>124</v>
      </c>
      <c r="C90" s="32" t="s">
        <v>5</v>
      </c>
      <c r="D90" s="30" t="s">
        <v>59</v>
      </c>
      <c r="E90" s="30" t="s">
        <v>59</v>
      </c>
      <c r="F90" s="31" t="s">
        <v>58</v>
      </c>
      <c r="G90" s="30" t="s">
        <v>1</v>
      </c>
      <c r="H90" s="29" t="s">
        <v>0</v>
      </c>
      <c r="I90" s="28">
        <v>414</v>
      </c>
      <c r="J90" s="5">
        <v>8522.7000000000007</v>
      </c>
    </row>
    <row r="91" spans="1:10" ht="63.75" customHeight="1" x14ac:dyDescent="0.2">
      <c r="A91" s="59" t="s">
        <v>69</v>
      </c>
      <c r="B91" s="33">
        <v>124</v>
      </c>
      <c r="C91" s="32" t="s">
        <v>5</v>
      </c>
      <c r="D91" s="30" t="s">
        <v>59</v>
      </c>
      <c r="E91" s="30" t="s">
        <v>59</v>
      </c>
      <c r="F91" s="31" t="s">
        <v>58</v>
      </c>
      <c r="G91" s="30" t="s">
        <v>1</v>
      </c>
      <c r="H91" s="29" t="s">
        <v>0</v>
      </c>
      <c r="I91" s="28">
        <v>414</v>
      </c>
      <c r="J91" s="5">
        <v>10262.799999999999</v>
      </c>
    </row>
    <row r="92" spans="1:10" ht="78.75" x14ac:dyDescent="0.25">
      <c r="A92" s="34" t="s">
        <v>68</v>
      </c>
      <c r="B92" s="33">
        <v>124</v>
      </c>
      <c r="C92" s="32" t="s">
        <v>5</v>
      </c>
      <c r="D92" s="30" t="s">
        <v>59</v>
      </c>
      <c r="E92" s="30" t="s">
        <v>59</v>
      </c>
      <c r="F92" s="31" t="s">
        <v>58</v>
      </c>
      <c r="G92" s="30" t="s">
        <v>1</v>
      </c>
      <c r="H92" s="29" t="s">
        <v>0</v>
      </c>
      <c r="I92" s="28">
        <v>414</v>
      </c>
      <c r="J92" s="5">
        <v>8951.2000000000007</v>
      </c>
    </row>
    <row r="93" spans="1:10" ht="63" x14ac:dyDescent="0.25">
      <c r="A93" s="34" t="s">
        <v>67</v>
      </c>
      <c r="B93" s="33">
        <v>124</v>
      </c>
      <c r="C93" s="32" t="s">
        <v>5</v>
      </c>
      <c r="D93" s="30" t="s">
        <v>59</v>
      </c>
      <c r="E93" s="30" t="s">
        <v>59</v>
      </c>
      <c r="F93" s="31" t="s">
        <v>58</v>
      </c>
      <c r="G93" s="30" t="s">
        <v>1</v>
      </c>
      <c r="H93" s="29" t="s">
        <v>0</v>
      </c>
      <c r="I93" s="28">
        <v>414</v>
      </c>
      <c r="J93" s="5">
        <v>7904.6</v>
      </c>
    </row>
    <row r="94" spans="1:10" ht="33.75" customHeight="1" x14ac:dyDescent="0.2">
      <c r="A94" s="76" t="s">
        <v>66</v>
      </c>
      <c r="B94" s="33">
        <v>124</v>
      </c>
      <c r="C94" s="32" t="s">
        <v>5</v>
      </c>
      <c r="D94" s="30" t="s">
        <v>59</v>
      </c>
      <c r="E94" s="30" t="s">
        <v>59</v>
      </c>
      <c r="F94" s="31" t="s">
        <v>58</v>
      </c>
      <c r="G94" s="30" t="s">
        <v>1</v>
      </c>
      <c r="H94" s="29" t="s">
        <v>62</v>
      </c>
      <c r="I94" s="28">
        <v>414</v>
      </c>
      <c r="J94" s="5">
        <v>3550.4</v>
      </c>
    </row>
    <row r="95" spans="1:10" ht="33.75" customHeight="1" x14ac:dyDescent="0.2">
      <c r="A95" s="77"/>
      <c r="B95" s="33">
        <v>124</v>
      </c>
      <c r="C95" s="32" t="s">
        <v>5</v>
      </c>
      <c r="D95" s="30" t="s">
        <v>59</v>
      </c>
      <c r="E95" s="30" t="s">
        <v>59</v>
      </c>
      <c r="F95" s="31" t="s">
        <v>58</v>
      </c>
      <c r="G95" s="30" t="s">
        <v>1</v>
      </c>
      <c r="H95" s="29" t="s">
        <v>0</v>
      </c>
      <c r="I95" s="28">
        <v>414</v>
      </c>
      <c r="J95" s="5">
        <v>1453.3</v>
      </c>
    </row>
    <row r="96" spans="1:10" ht="33" customHeight="1" x14ac:dyDescent="0.2">
      <c r="A96" s="76" t="s">
        <v>65</v>
      </c>
      <c r="B96" s="33">
        <v>124</v>
      </c>
      <c r="C96" s="32" t="s">
        <v>5</v>
      </c>
      <c r="D96" s="30" t="s">
        <v>59</v>
      </c>
      <c r="E96" s="30" t="s">
        <v>59</v>
      </c>
      <c r="F96" s="31" t="s">
        <v>58</v>
      </c>
      <c r="G96" s="30" t="s">
        <v>1</v>
      </c>
      <c r="H96" s="29" t="s">
        <v>62</v>
      </c>
      <c r="I96" s="28">
        <v>414</v>
      </c>
      <c r="J96" s="5">
        <v>3550.4</v>
      </c>
    </row>
    <row r="97" spans="1:10" ht="33" customHeight="1" x14ac:dyDescent="0.2">
      <c r="A97" s="77"/>
      <c r="B97" s="33">
        <v>124</v>
      </c>
      <c r="C97" s="32" t="s">
        <v>5</v>
      </c>
      <c r="D97" s="30" t="s">
        <v>59</v>
      </c>
      <c r="E97" s="30" t="s">
        <v>59</v>
      </c>
      <c r="F97" s="31" t="s">
        <v>58</v>
      </c>
      <c r="G97" s="30" t="s">
        <v>1</v>
      </c>
      <c r="H97" s="29" t="s">
        <v>0</v>
      </c>
      <c r="I97" s="28">
        <v>414</v>
      </c>
      <c r="J97" s="5">
        <v>1430.3</v>
      </c>
    </row>
    <row r="98" spans="1:10" ht="36" customHeight="1" x14ac:dyDescent="0.2">
      <c r="A98" s="76" t="s">
        <v>64</v>
      </c>
      <c r="B98" s="33">
        <v>124</v>
      </c>
      <c r="C98" s="32" t="s">
        <v>5</v>
      </c>
      <c r="D98" s="30" t="s">
        <v>59</v>
      </c>
      <c r="E98" s="30" t="s">
        <v>59</v>
      </c>
      <c r="F98" s="31" t="s">
        <v>58</v>
      </c>
      <c r="G98" s="30" t="s">
        <v>1</v>
      </c>
      <c r="H98" s="29" t="s">
        <v>62</v>
      </c>
      <c r="I98" s="28">
        <v>414</v>
      </c>
      <c r="J98" s="5">
        <v>3550.3</v>
      </c>
    </row>
    <row r="99" spans="1:10" ht="36" customHeight="1" x14ac:dyDescent="0.2">
      <c r="A99" s="77"/>
      <c r="B99" s="33">
        <v>124</v>
      </c>
      <c r="C99" s="32" t="s">
        <v>5</v>
      </c>
      <c r="D99" s="30" t="s">
        <v>59</v>
      </c>
      <c r="E99" s="30" t="s">
        <v>59</v>
      </c>
      <c r="F99" s="31" t="s">
        <v>58</v>
      </c>
      <c r="G99" s="30" t="s">
        <v>1</v>
      </c>
      <c r="H99" s="29" t="s">
        <v>0</v>
      </c>
      <c r="I99" s="28">
        <v>414</v>
      </c>
      <c r="J99" s="5">
        <v>1478.7</v>
      </c>
    </row>
    <row r="100" spans="1:10" ht="31.5" customHeight="1" x14ac:dyDescent="0.2">
      <c r="A100" s="76" t="s">
        <v>63</v>
      </c>
      <c r="B100" s="33">
        <v>124</v>
      </c>
      <c r="C100" s="32" t="s">
        <v>5</v>
      </c>
      <c r="D100" s="30" t="s">
        <v>59</v>
      </c>
      <c r="E100" s="30" t="s">
        <v>59</v>
      </c>
      <c r="F100" s="31" t="s">
        <v>58</v>
      </c>
      <c r="G100" s="30" t="s">
        <v>1</v>
      </c>
      <c r="H100" s="29" t="s">
        <v>62</v>
      </c>
      <c r="I100" s="28">
        <v>414</v>
      </c>
      <c r="J100" s="5">
        <v>3550.3</v>
      </c>
    </row>
    <row r="101" spans="1:10" s="67" customFormat="1" ht="31.5" customHeight="1" x14ac:dyDescent="0.25">
      <c r="A101" s="77"/>
      <c r="B101" s="60">
        <v>124</v>
      </c>
      <c r="C101" s="61" t="s">
        <v>5</v>
      </c>
      <c r="D101" s="62" t="s">
        <v>59</v>
      </c>
      <c r="E101" s="62" t="s">
        <v>59</v>
      </c>
      <c r="F101" s="63" t="s">
        <v>58</v>
      </c>
      <c r="G101" s="62" t="s">
        <v>1</v>
      </c>
      <c r="H101" s="64" t="s">
        <v>0</v>
      </c>
      <c r="I101" s="65">
        <v>414</v>
      </c>
      <c r="J101" s="66">
        <v>1647.7</v>
      </c>
    </row>
    <row r="102" spans="1:10" ht="31.5" x14ac:dyDescent="0.25">
      <c r="A102" s="34" t="s">
        <v>61</v>
      </c>
      <c r="B102" s="33">
        <v>124</v>
      </c>
      <c r="C102" s="32" t="s">
        <v>5</v>
      </c>
      <c r="D102" s="30" t="s">
        <v>31</v>
      </c>
      <c r="E102" s="30" t="s">
        <v>59</v>
      </c>
      <c r="F102" s="31" t="s">
        <v>58</v>
      </c>
      <c r="G102" s="30" t="s">
        <v>1</v>
      </c>
      <c r="H102" s="29" t="s">
        <v>0</v>
      </c>
      <c r="I102" s="28">
        <v>414</v>
      </c>
      <c r="J102" s="5">
        <v>8.6</v>
      </c>
    </row>
    <row r="103" spans="1:10" ht="47.25" x14ac:dyDescent="0.25">
      <c r="A103" s="27" t="s">
        <v>60</v>
      </c>
      <c r="B103" s="26">
        <v>124</v>
      </c>
      <c r="C103" s="25" t="s">
        <v>5</v>
      </c>
      <c r="D103" s="23" t="s">
        <v>31</v>
      </c>
      <c r="E103" s="23" t="s">
        <v>59</v>
      </c>
      <c r="F103" s="24" t="s">
        <v>58</v>
      </c>
      <c r="G103" s="23" t="s">
        <v>1</v>
      </c>
      <c r="H103" s="22" t="s">
        <v>0</v>
      </c>
      <c r="I103" s="21">
        <v>414</v>
      </c>
      <c r="J103" s="20">
        <v>146.5</v>
      </c>
    </row>
    <row r="104" spans="1:10" ht="63" x14ac:dyDescent="0.25">
      <c r="A104" s="19" t="s">
        <v>57</v>
      </c>
      <c r="B104" s="15" t="s">
        <v>7</v>
      </c>
      <c r="C104" s="17" t="s">
        <v>7</v>
      </c>
      <c r="D104" s="17" t="s">
        <v>7</v>
      </c>
      <c r="E104" s="17" t="s">
        <v>7</v>
      </c>
      <c r="F104" s="18" t="s">
        <v>7</v>
      </c>
      <c r="G104" s="17" t="s">
        <v>7</v>
      </c>
      <c r="H104" s="16" t="s">
        <v>7</v>
      </c>
      <c r="I104" s="15" t="s">
        <v>7</v>
      </c>
      <c r="J104" s="14">
        <v>1242400.1000000001</v>
      </c>
    </row>
    <row r="105" spans="1:10" ht="47.25" x14ac:dyDescent="0.25">
      <c r="A105" s="13" t="s">
        <v>56</v>
      </c>
      <c r="B105" s="12">
        <v>124</v>
      </c>
      <c r="C105" s="11" t="s">
        <v>41</v>
      </c>
      <c r="D105" s="9" t="s">
        <v>31</v>
      </c>
      <c r="E105" s="9" t="s">
        <v>40</v>
      </c>
      <c r="F105" s="10" t="s">
        <v>2</v>
      </c>
      <c r="G105" s="9" t="s">
        <v>1</v>
      </c>
      <c r="H105" s="8" t="s">
        <v>0</v>
      </c>
      <c r="I105" s="7">
        <v>414</v>
      </c>
      <c r="J105" s="6">
        <v>59683.6</v>
      </c>
    </row>
    <row r="106" spans="1:10" ht="31.5" x14ac:dyDescent="0.25">
      <c r="A106" s="34" t="s">
        <v>55</v>
      </c>
      <c r="B106" s="33">
        <v>124</v>
      </c>
      <c r="C106" s="32" t="s">
        <v>41</v>
      </c>
      <c r="D106" s="30" t="s">
        <v>31</v>
      </c>
      <c r="E106" s="30" t="s">
        <v>40</v>
      </c>
      <c r="F106" s="31" t="s">
        <v>2</v>
      </c>
      <c r="G106" s="30" t="s">
        <v>1</v>
      </c>
      <c r="H106" s="29" t="s">
        <v>0</v>
      </c>
      <c r="I106" s="28">
        <v>414</v>
      </c>
      <c r="J106" s="5">
        <v>192196.3</v>
      </c>
    </row>
    <row r="107" spans="1:10" ht="31.5" x14ac:dyDescent="0.25">
      <c r="A107" s="34" t="s">
        <v>54</v>
      </c>
      <c r="B107" s="33">
        <v>124</v>
      </c>
      <c r="C107" s="32" t="s">
        <v>41</v>
      </c>
      <c r="D107" s="30" t="s">
        <v>31</v>
      </c>
      <c r="E107" s="30" t="s">
        <v>40</v>
      </c>
      <c r="F107" s="31" t="s">
        <v>2</v>
      </c>
      <c r="G107" s="30" t="s">
        <v>1</v>
      </c>
      <c r="H107" s="29" t="s">
        <v>0</v>
      </c>
      <c r="I107" s="28">
        <v>414</v>
      </c>
      <c r="J107" s="5">
        <v>1839.7</v>
      </c>
    </row>
    <row r="108" spans="1:10" ht="31.5" x14ac:dyDescent="0.25">
      <c r="A108" s="34" t="s">
        <v>53</v>
      </c>
      <c r="B108" s="33">
        <v>124</v>
      </c>
      <c r="C108" s="32" t="s">
        <v>41</v>
      </c>
      <c r="D108" s="30" t="s">
        <v>31</v>
      </c>
      <c r="E108" s="30" t="s">
        <v>40</v>
      </c>
      <c r="F108" s="31" t="s">
        <v>2</v>
      </c>
      <c r="G108" s="30" t="s">
        <v>1</v>
      </c>
      <c r="H108" s="29" t="s">
        <v>0</v>
      </c>
      <c r="I108" s="28">
        <v>414</v>
      </c>
      <c r="J108" s="5">
        <v>5067.3999999999996</v>
      </c>
    </row>
    <row r="109" spans="1:10" ht="63" x14ac:dyDescent="0.25">
      <c r="A109" s="34" t="s">
        <v>52</v>
      </c>
      <c r="B109" s="33">
        <v>124</v>
      </c>
      <c r="C109" s="32" t="s">
        <v>41</v>
      </c>
      <c r="D109" s="30" t="s">
        <v>31</v>
      </c>
      <c r="E109" s="30" t="s">
        <v>40</v>
      </c>
      <c r="F109" s="31" t="s">
        <v>2</v>
      </c>
      <c r="G109" s="30" t="s">
        <v>1</v>
      </c>
      <c r="H109" s="29" t="s">
        <v>0</v>
      </c>
      <c r="I109" s="28">
        <v>414</v>
      </c>
      <c r="J109" s="5">
        <v>1060.5</v>
      </c>
    </row>
    <row r="110" spans="1:10" ht="24.75" customHeight="1" x14ac:dyDescent="0.2">
      <c r="A110" s="76" t="s">
        <v>42</v>
      </c>
      <c r="B110" s="26">
        <v>124</v>
      </c>
      <c r="C110" s="25" t="s">
        <v>41</v>
      </c>
      <c r="D110" s="23" t="s">
        <v>31</v>
      </c>
      <c r="E110" s="23" t="s">
        <v>40</v>
      </c>
      <c r="F110" s="24" t="s">
        <v>2</v>
      </c>
      <c r="G110" s="23" t="s">
        <v>1</v>
      </c>
      <c r="H110" s="22" t="s">
        <v>39</v>
      </c>
      <c r="I110" s="21">
        <v>414</v>
      </c>
      <c r="J110" s="20">
        <v>75961.2</v>
      </c>
    </row>
    <row r="111" spans="1:10" ht="24.75" customHeight="1" x14ac:dyDescent="0.2">
      <c r="A111" s="77"/>
      <c r="B111" s="33">
        <v>124</v>
      </c>
      <c r="C111" s="32" t="s">
        <v>41</v>
      </c>
      <c r="D111" s="30" t="s">
        <v>31</v>
      </c>
      <c r="E111" s="30" t="s">
        <v>40</v>
      </c>
      <c r="F111" s="31" t="s">
        <v>2</v>
      </c>
      <c r="G111" s="30" t="s">
        <v>1</v>
      </c>
      <c r="H111" s="29" t="s">
        <v>0</v>
      </c>
      <c r="I111" s="28">
        <v>414</v>
      </c>
      <c r="J111" s="5">
        <v>25945.3</v>
      </c>
    </row>
    <row r="112" spans="1:10" ht="31.5" x14ac:dyDescent="0.25">
      <c r="A112" s="34" t="s">
        <v>51</v>
      </c>
      <c r="B112" s="33">
        <v>124</v>
      </c>
      <c r="C112" s="32" t="s">
        <v>41</v>
      </c>
      <c r="D112" s="30" t="s">
        <v>31</v>
      </c>
      <c r="E112" s="30" t="s">
        <v>40</v>
      </c>
      <c r="F112" s="31" t="s">
        <v>2</v>
      </c>
      <c r="G112" s="30" t="s">
        <v>1</v>
      </c>
      <c r="H112" s="29" t="s">
        <v>0</v>
      </c>
      <c r="I112" s="28">
        <v>414</v>
      </c>
      <c r="J112" s="5">
        <v>1687.5</v>
      </c>
    </row>
    <row r="113" spans="1:12" ht="15.75" x14ac:dyDescent="0.25">
      <c r="A113" s="34" t="s">
        <v>50</v>
      </c>
      <c r="B113" s="33">
        <v>124</v>
      </c>
      <c r="C113" s="32" t="s">
        <v>41</v>
      </c>
      <c r="D113" s="30" t="s">
        <v>31</v>
      </c>
      <c r="E113" s="30" t="s">
        <v>40</v>
      </c>
      <c r="F113" s="31" t="s">
        <v>2</v>
      </c>
      <c r="G113" s="30" t="s">
        <v>1</v>
      </c>
      <c r="H113" s="29" t="s">
        <v>0</v>
      </c>
      <c r="I113" s="28">
        <v>414</v>
      </c>
      <c r="J113" s="5">
        <v>36</v>
      </c>
    </row>
    <row r="114" spans="1:12" ht="15.75" x14ac:dyDescent="0.25">
      <c r="A114" s="34" t="s">
        <v>49</v>
      </c>
      <c r="B114" s="33">
        <v>124</v>
      </c>
      <c r="C114" s="32" t="s">
        <v>41</v>
      </c>
      <c r="D114" s="30" t="s">
        <v>31</v>
      </c>
      <c r="E114" s="30" t="s">
        <v>40</v>
      </c>
      <c r="F114" s="31" t="s">
        <v>2</v>
      </c>
      <c r="G114" s="30" t="s">
        <v>1</v>
      </c>
      <c r="H114" s="29" t="s">
        <v>0</v>
      </c>
      <c r="I114" s="28">
        <v>414</v>
      </c>
      <c r="J114" s="5">
        <v>928.8</v>
      </c>
    </row>
    <row r="115" spans="1:12" ht="31.5" x14ac:dyDescent="0.25">
      <c r="A115" s="34" t="s">
        <v>48</v>
      </c>
      <c r="B115" s="33">
        <v>124</v>
      </c>
      <c r="C115" s="32" t="s">
        <v>41</v>
      </c>
      <c r="D115" s="30" t="s">
        <v>31</v>
      </c>
      <c r="E115" s="30" t="s">
        <v>40</v>
      </c>
      <c r="F115" s="31" t="s">
        <v>2</v>
      </c>
      <c r="G115" s="30" t="s">
        <v>1</v>
      </c>
      <c r="H115" s="29" t="s">
        <v>0</v>
      </c>
      <c r="I115" s="28">
        <v>414</v>
      </c>
      <c r="J115" s="5">
        <v>146349.5</v>
      </c>
    </row>
    <row r="116" spans="1:12" ht="47.25" x14ac:dyDescent="0.25">
      <c r="A116" s="34" t="s">
        <v>47</v>
      </c>
      <c r="B116" s="33">
        <v>124</v>
      </c>
      <c r="C116" s="32" t="s">
        <v>41</v>
      </c>
      <c r="D116" s="30" t="s">
        <v>31</v>
      </c>
      <c r="E116" s="30" t="s">
        <v>40</v>
      </c>
      <c r="F116" s="31" t="s">
        <v>2</v>
      </c>
      <c r="G116" s="30" t="s">
        <v>1</v>
      </c>
      <c r="H116" s="29" t="s">
        <v>0</v>
      </c>
      <c r="I116" s="28">
        <v>414</v>
      </c>
      <c r="J116" s="5">
        <v>46570.5</v>
      </c>
    </row>
    <row r="117" spans="1:12" ht="31.5" x14ac:dyDescent="0.25">
      <c r="A117" s="34" t="s">
        <v>46</v>
      </c>
      <c r="B117" s="33">
        <v>124</v>
      </c>
      <c r="C117" s="32" t="s">
        <v>41</v>
      </c>
      <c r="D117" s="30" t="s">
        <v>31</v>
      </c>
      <c r="E117" s="30" t="s">
        <v>40</v>
      </c>
      <c r="F117" s="31" t="s">
        <v>2</v>
      </c>
      <c r="G117" s="30" t="s">
        <v>1</v>
      </c>
      <c r="H117" s="29" t="s">
        <v>0</v>
      </c>
      <c r="I117" s="28">
        <v>414</v>
      </c>
      <c r="J117" s="5">
        <v>392.7</v>
      </c>
    </row>
    <row r="118" spans="1:12" ht="15.75" x14ac:dyDescent="0.2">
      <c r="A118" s="76" t="s">
        <v>44</v>
      </c>
      <c r="B118" s="33">
        <v>124</v>
      </c>
      <c r="C118" s="32" t="s">
        <v>41</v>
      </c>
      <c r="D118" s="30" t="s">
        <v>31</v>
      </c>
      <c r="E118" s="30" t="s">
        <v>40</v>
      </c>
      <c r="F118" s="31" t="s">
        <v>2</v>
      </c>
      <c r="G118" s="30" t="s">
        <v>1</v>
      </c>
      <c r="H118" s="29" t="s">
        <v>43</v>
      </c>
      <c r="I118" s="28">
        <v>414</v>
      </c>
      <c r="J118" s="5">
        <v>641026</v>
      </c>
    </row>
    <row r="119" spans="1:12" ht="15.75" x14ac:dyDescent="0.2">
      <c r="A119" s="77"/>
      <c r="B119" s="33">
        <v>124</v>
      </c>
      <c r="C119" s="32" t="s">
        <v>41</v>
      </c>
      <c r="D119" s="30" t="s">
        <v>31</v>
      </c>
      <c r="E119" s="30" t="s">
        <v>40</v>
      </c>
      <c r="F119" s="31" t="s">
        <v>2</v>
      </c>
      <c r="G119" s="30" t="s">
        <v>1</v>
      </c>
      <c r="H119" s="29" t="s">
        <v>0</v>
      </c>
      <c r="I119" s="28">
        <v>414</v>
      </c>
      <c r="J119" s="5">
        <v>26325.1</v>
      </c>
    </row>
    <row r="120" spans="1:12" ht="31.5" x14ac:dyDescent="0.25">
      <c r="A120" s="34" t="s">
        <v>45</v>
      </c>
      <c r="B120" s="33">
        <v>124</v>
      </c>
      <c r="C120" s="32" t="s">
        <v>41</v>
      </c>
      <c r="D120" s="30" t="s">
        <v>31</v>
      </c>
      <c r="E120" s="30" t="s">
        <v>40</v>
      </c>
      <c r="F120" s="31" t="s">
        <v>2</v>
      </c>
      <c r="G120" s="30" t="s">
        <v>1</v>
      </c>
      <c r="H120" s="29" t="s">
        <v>0</v>
      </c>
      <c r="I120" s="28">
        <v>414</v>
      </c>
      <c r="J120" s="5">
        <v>17330</v>
      </c>
    </row>
    <row r="121" spans="1:12" ht="63" x14ac:dyDescent="0.25">
      <c r="A121" s="19" t="s">
        <v>38</v>
      </c>
      <c r="B121" s="15" t="s">
        <v>7</v>
      </c>
      <c r="C121" s="17" t="s">
        <v>7</v>
      </c>
      <c r="D121" s="17" t="s">
        <v>7</v>
      </c>
      <c r="E121" s="17" t="s">
        <v>7</v>
      </c>
      <c r="F121" s="18" t="s">
        <v>7</v>
      </c>
      <c r="G121" s="17" t="s">
        <v>7</v>
      </c>
      <c r="H121" s="16" t="s">
        <v>7</v>
      </c>
      <c r="I121" s="15" t="s">
        <v>7</v>
      </c>
      <c r="J121" s="14">
        <v>65.8</v>
      </c>
    </row>
    <row r="122" spans="1:12" ht="47.25" x14ac:dyDescent="0.25">
      <c r="A122" s="42" t="s">
        <v>37</v>
      </c>
      <c r="B122" s="41">
        <v>124</v>
      </c>
      <c r="C122" s="40" t="s">
        <v>6</v>
      </c>
      <c r="D122" s="38" t="s">
        <v>36</v>
      </c>
      <c r="E122" s="38" t="s">
        <v>35</v>
      </c>
      <c r="F122" s="39" t="s">
        <v>2</v>
      </c>
      <c r="G122" s="38" t="s">
        <v>1</v>
      </c>
      <c r="H122" s="37" t="s">
        <v>0</v>
      </c>
      <c r="I122" s="36">
        <v>414</v>
      </c>
      <c r="J122" s="35">
        <v>65.8</v>
      </c>
    </row>
    <row r="123" spans="1:12" ht="15" customHeight="1" x14ac:dyDescent="0.25">
      <c r="A123" s="19" t="s">
        <v>34</v>
      </c>
      <c r="B123" s="15" t="s">
        <v>7</v>
      </c>
      <c r="C123" s="17" t="s">
        <v>7</v>
      </c>
      <c r="D123" s="17" t="s">
        <v>7</v>
      </c>
      <c r="E123" s="17" t="s">
        <v>7</v>
      </c>
      <c r="F123" s="18" t="s">
        <v>7</v>
      </c>
      <c r="G123" s="17" t="s">
        <v>7</v>
      </c>
      <c r="H123" s="16" t="s">
        <v>7</v>
      </c>
      <c r="I123" s="15" t="s">
        <v>7</v>
      </c>
      <c r="J123" s="14">
        <v>6939.7</v>
      </c>
    </row>
    <row r="124" spans="1:12" ht="47.25" x14ac:dyDescent="0.25">
      <c r="A124" s="13" t="s">
        <v>33</v>
      </c>
      <c r="B124" s="12">
        <v>124</v>
      </c>
      <c r="C124" s="11" t="s">
        <v>29</v>
      </c>
      <c r="D124" s="9" t="s">
        <v>31</v>
      </c>
      <c r="E124" s="9" t="s">
        <v>28</v>
      </c>
      <c r="F124" s="10" t="s">
        <v>2</v>
      </c>
      <c r="G124" s="9" t="s">
        <v>1</v>
      </c>
      <c r="H124" s="8" t="s">
        <v>27</v>
      </c>
      <c r="I124" s="7">
        <v>414</v>
      </c>
      <c r="J124" s="6">
        <v>4526</v>
      </c>
    </row>
    <row r="125" spans="1:12" ht="31.5" x14ac:dyDescent="0.25">
      <c r="A125" s="34" t="s">
        <v>32</v>
      </c>
      <c r="B125" s="33">
        <v>124</v>
      </c>
      <c r="C125" s="32" t="s">
        <v>29</v>
      </c>
      <c r="D125" s="30" t="s">
        <v>31</v>
      </c>
      <c r="E125" s="30" t="s">
        <v>28</v>
      </c>
      <c r="F125" s="31" t="s">
        <v>2</v>
      </c>
      <c r="G125" s="30" t="s">
        <v>1</v>
      </c>
      <c r="H125" s="29" t="s">
        <v>27</v>
      </c>
      <c r="I125" s="28">
        <v>414</v>
      </c>
      <c r="J125" s="5">
        <v>2042.9</v>
      </c>
    </row>
    <row r="126" spans="1:12" ht="18.75" customHeight="1" x14ac:dyDescent="0.25">
      <c r="A126" s="27" t="s">
        <v>30</v>
      </c>
      <c r="B126" s="26">
        <v>124</v>
      </c>
      <c r="C126" s="25" t="s">
        <v>29</v>
      </c>
      <c r="D126" s="23" t="s">
        <v>29</v>
      </c>
      <c r="E126" s="23" t="s">
        <v>28</v>
      </c>
      <c r="F126" s="24" t="s">
        <v>2</v>
      </c>
      <c r="G126" s="23" t="s">
        <v>1</v>
      </c>
      <c r="H126" s="22" t="s">
        <v>27</v>
      </c>
      <c r="I126" s="21">
        <v>414</v>
      </c>
      <c r="J126" s="20">
        <v>370.8</v>
      </c>
    </row>
    <row r="127" spans="1:12" ht="78.75" x14ac:dyDescent="0.25">
      <c r="A127" s="19" t="s">
        <v>26</v>
      </c>
      <c r="B127" s="15" t="s">
        <v>7</v>
      </c>
      <c r="C127" s="17" t="s">
        <v>7</v>
      </c>
      <c r="D127" s="17" t="s">
        <v>7</v>
      </c>
      <c r="E127" s="17" t="s">
        <v>7</v>
      </c>
      <c r="F127" s="18" t="s">
        <v>7</v>
      </c>
      <c r="G127" s="17" t="s">
        <v>7</v>
      </c>
      <c r="H127" s="16" t="s">
        <v>7</v>
      </c>
      <c r="I127" s="15" t="s">
        <v>7</v>
      </c>
      <c r="J127" s="14">
        <f>1960269.8+324558.6</f>
        <v>2284828.4</v>
      </c>
      <c r="L127" s="69"/>
    </row>
    <row r="128" spans="1:12" ht="63" x14ac:dyDescent="0.25">
      <c r="A128" s="13" t="s">
        <v>25</v>
      </c>
      <c r="B128" s="12">
        <v>176</v>
      </c>
      <c r="C128" s="11" t="s">
        <v>6</v>
      </c>
      <c r="D128" s="9" t="s">
        <v>5</v>
      </c>
      <c r="E128" s="9" t="s">
        <v>10</v>
      </c>
      <c r="F128" s="10" t="s">
        <v>2</v>
      </c>
      <c r="G128" s="9" t="s">
        <v>1</v>
      </c>
      <c r="H128" s="8" t="s">
        <v>0</v>
      </c>
      <c r="I128" s="7">
        <v>414</v>
      </c>
      <c r="J128" s="6">
        <v>6402.1</v>
      </c>
    </row>
    <row r="129" spans="1:10" ht="63" x14ac:dyDescent="0.25">
      <c r="A129" s="34" t="s">
        <v>12</v>
      </c>
      <c r="B129" s="33">
        <v>176</v>
      </c>
      <c r="C129" s="32" t="s">
        <v>6</v>
      </c>
      <c r="D129" s="30" t="s">
        <v>5</v>
      </c>
      <c r="E129" s="30" t="s">
        <v>10</v>
      </c>
      <c r="F129" s="31" t="s">
        <v>2</v>
      </c>
      <c r="G129" s="30" t="s">
        <v>1</v>
      </c>
      <c r="H129" s="29" t="s">
        <v>0</v>
      </c>
      <c r="I129" s="28">
        <v>414</v>
      </c>
      <c r="J129" s="5">
        <f>420744.9+324558.6</f>
        <v>745303.5</v>
      </c>
    </row>
    <row r="130" spans="1:10" ht="47.25" x14ac:dyDescent="0.25">
      <c r="A130" s="34" t="s">
        <v>24</v>
      </c>
      <c r="B130" s="33">
        <v>176</v>
      </c>
      <c r="C130" s="32" t="s">
        <v>6</v>
      </c>
      <c r="D130" s="30" t="s">
        <v>5</v>
      </c>
      <c r="E130" s="30" t="s">
        <v>10</v>
      </c>
      <c r="F130" s="31" t="s">
        <v>2</v>
      </c>
      <c r="G130" s="30" t="s">
        <v>1</v>
      </c>
      <c r="H130" s="29" t="s">
        <v>0</v>
      </c>
      <c r="I130" s="28">
        <v>414</v>
      </c>
      <c r="J130" s="5">
        <v>224639.6</v>
      </c>
    </row>
    <row r="131" spans="1:10" ht="63" x14ac:dyDescent="0.25">
      <c r="A131" s="34" t="s">
        <v>11</v>
      </c>
      <c r="B131" s="33">
        <v>176</v>
      </c>
      <c r="C131" s="32" t="s">
        <v>6</v>
      </c>
      <c r="D131" s="30" t="s">
        <v>5</v>
      </c>
      <c r="E131" s="30" t="s">
        <v>10</v>
      </c>
      <c r="F131" s="31" t="s">
        <v>2</v>
      </c>
      <c r="G131" s="30" t="s">
        <v>1</v>
      </c>
      <c r="H131" s="29" t="s">
        <v>0</v>
      </c>
      <c r="I131" s="28">
        <v>414</v>
      </c>
      <c r="J131" s="5">
        <v>129029.9</v>
      </c>
    </row>
    <row r="132" spans="1:10" ht="63" x14ac:dyDescent="0.25">
      <c r="A132" s="34" t="s">
        <v>23</v>
      </c>
      <c r="B132" s="33">
        <v>176</v>
      </c>
      <c r="C132" s="32" t="s">
        <v>6</v>
      </c>
      <c r="D132" s="30" t="s">
        <v>5</v>
      </c>
      <c r="E132" s="30" t="s">
        <v>10</v>
      </c>
      <c r="F132" s="31" t="s">
        <v>2</v>
      </c>
      <c r="G132" s="30" t="s">
        <v>1</v>
      </c>
      <c r="H132" s="29" t="s">
        <v>0</v>
      </c>
      <c r="I132" s="28">
        <v>414</v>
      </c>
      <c r="J132" s="5">
        <v>18600</v>
      </c>
    </row>
    <row r="133" spans="1:10" ht="78.75" x14ac:dyDescent="0.25">
      <c r="A133" s="34" t="s">
        <v>22</v>
      </c>
      <c r="B133" s="33">
        <v>176</v>
      </c>
      <c r="C133" s="32" t="s">
        <v>6</v>
      </c>
      <c r="D133" s="30" t="s">
        <v>5</v>
      </c>
      <c r="E133" s="30" t="s">
        <v>10</v>
      </c>
      <c r="F133" s="31" t="s">
        <v>2</v>
      </c>
      <c r="G133" s="30" t="s">
        <v>1</v>
      </c>
      <c r="H133" s="29" t="s">
        <v>0</v>
      </c>
      <c r="I133" s="28">
        <v>414</v>
      </c>
      <c r="J133" s="5">
        <v>6327.9</v>
      </c>
    </row>
    <row r="134" spans="1:10" ht="47.25" x14ac:dyDescent="0.25">
      <c r="A134" s="34" t="s">
        <v>21</v>
      </c>
      <c r="B134" s="33">
        <v>176</v>
      </c>
      <c r="C134" s="32" t="s">
        <v>6</v>
      </c>
      <c r="D134" s="30" t="s">
        <v>5</v>
      </c>
      <c r="E134" s="30" t="s">
        <v>10</v>
      </c>
      <c r="F134" s="31" t="s">
        <v>2</v>
      </c>
      <c r="G134" s="30" t="s">
        <v>1</v>
      </c>
      <c r="H134" s="29" t="s">
        <v>0</v>
      </c>
      <c r="I134" s="28">
        <v>414</v>
      </c>
      <c r="J134" s="5">
        <v>49990.8</v>
      </c>
    </row>
    <row r="135" spans="1:10" ht="47.25" x14ac:dyDescent="0.25">
      <c r="A135" s="34" t="s">
        <v>20</v>
      </c>
      <c r="B135" s="33">
        <v>176</v>
      </c>
      <c r="C135" s="32" t="s">
        <v>6</v>
      </c>
      <c r="D135" s="30" t="s">
        <v>5</v>
      </c>
      <c r="E135" s="30" t="s">
        <v>10</v>
      </c>
      <c r="F135" s="31" t="s">
        <v>2</v>
      </c>
      <c r="G135" s="30" t="s">
        <v>1</v>
      </c>
      <c r="H135" s="29" t="s">
        <v>0</v>
      </c>
      <c r="I135" s="28">
        <v>414</v>
      </c>
      <c r="J135" s="5">
        <v>146350.70000000001</v>
      </c>
    </row>
    <row r="136" spans="1:10" ht="78.75" x14ac:dyDescent="0.25">
      <c r="A136" s="34" t="s">
        <v>19</v>
      </c>
      <c r="B136" s="33">
        <v>176</v>
      </c>
      <c r="C136" s="32" t="s">
        <v>6</v>
      </c>
      <c r="D136" s="30" t="s">
        <v>5</v>
      </c>
      <c r="E136" s="30" t="s">
        <v>10</v>
      </c>
      <c r="F136" s="31" t="s">
        <v>2</v>
      </c>
      <c r="G136" s="30" t="s">
        <v>1</v>
      </c>
      <c r="H136" s="29" t="s">
        <v>0</v>
      </c>
      <c r="I136" s="28">
        <v>414</v>
      </c>
      <c r="J136" s="5">
        <v>648700</v>
      </c>
    </row>
    <row r="137" spans="1:10" ht="47.25" x14ac:dyDescent="0.25">
      <c r="A137" s="34" t="s">
        <v>18</v>
      </c>
      <c r="B137" s="33">
        <v>176</v>
      </c>
      <c r="C137" s="32" t="s">
        <v>6</v>
      </c>
      <c r="D137" s="30" t="s">
        <v>5</v>
      </c>
      <c r="E137" s="30" t="s">
        <v>10</v>
      </c>
      <c r="F137" s="31" t="s">
        <v>2</v>
      </c>
      <c r="G137" s="30" t="s">
        <v>1</v>
      </c>
      <c r="H137" s="29" t="s">
        <v>0</v>
      </c>
      <c r="I137" s="28">
        <v>414</v>
      </c>
      <c r="J137" s="5">
        <v>50000</v>
      </c>
    </row>
    <row r="138" spans="1:10" ht="15.75" x14ac:dyDescent="0.25">
      <c r="A138" s="34" t="s">
        <v>17</v>
      </c>
      <c r="B138" s="33">
        <v>176</v>
      </c>
      <c r="C138" s="32" t="s">
        <v>6</v>
      </c>
      <c r="D138" s="30" t="s">
        <v>5</v>
      </c>
      <c r="E138" s="30" t="s">
        <v>10</v>
      </c>
      <c r="F138" s="31" t="s">
        <v>2</v>
      </c>
      <c r="G138" s="30" t="s">
        <v>1</v>
      </c>
      <c r="H138" s="29" t="s">
        <v>0</v>
      </c>
      <c r="I138" s="28">
        <v>414</v>
      </c>
      <c r="J138" s="5">
        <v>23744.5</v>
      </c>
    </row>
    <row r="139" spans="1:10" ht="47.25" x14ac:dyDescent="0.25">
      <c r="A139" s="34" t="s">
        <v>16</v>
      </c>
      <c r="B139" s="33">
        <v>176</v>
      </c>
      <c r="C139" s="32" t="s">
        <v>6</v>
      </c>
      <c r="D139" s="30" t="s">
        <v>5</v>
      </c>
      <c r="E139" s="30" t="s">
        <v>10</v>
      </c>
      <c r="F139" s="31" t="s">
        <v>2</v>
      </c>
      <c r="G139" s="30" t="s">
        <v>1</v>
      </c>
      <c r="H139" s="29" t="s">
        <v>14</v>
      </c>
      <c r="I139" s="28">
        <v>414</v>
      </c>
      <c r="J139" s="5">
        <v>59842.3</v>
      </c>
    </row>
    <row r="140" spans="1:10" ht="63" x14ac:dyDescent="0.25">
      <c r="A140" s="27" t="s">
        <v>15</v>
      </c>
      <c r="B140" s="26">
        <v>176</v>
      </c>
      <c r="C140" s="25" t="s">
        <v>6</v>
      </c>
      <c r="D140" s="23" t="s">
        <v>5</v>
      </c>
      <c r="E140" s="23" t="s">
        <v>10</v>
      </c>
      <c r="F140" s="24" t="s">
        <v>2</v>
      </c>
      <c r="G140" s="23" t="s">
        <v>1</v>
      </c>
      <c r="H140" s="22" t="s">
        <v>14</v>
      </c>
      <c r="I140" s="21">
        <v>414</v>
      </c>
      <c r="J140" s="20">
        <v>175897.1</v>
      </c>
    </row>
    <row r="141" spans="1:10" ht="110.25" x14ac:dyDescent="0.25">
      <c r="A141" s="19" t="s">
        <v>13</v>
      </c>
      <c r="B141" s="15" t="s">
        <v>7</v>
      </c>
      <c r="C141" s="17" t="s">
        <v>7</v>
      </c>
      <c r="D141" s="17" t="s">
        <v>7</v>
      </c>
      <c r="E141" s="17" t="s">
        <v>7</v>
      </c>
      <c r="F141" s="18" t="s">
        <v>7</v>
      </c>
      <c r="G141" s="17" t="s">
        <v>7</v>
      </c>
      <c r="H141" s="16" t="s">
        <v>7</v>
      </c>
      <c r="I141" s="15" t="s">
        <v>7</v>
      </c>
      <c r="J141" s="14">
        <v>205825.9</v>
      </c>
    </row>
    <row r="142" spans="1:10" ht="63" x14ac:dyDescent="0.25">
      <c r="A142" s="13" t="s">
        <v>12</v>
      </c>
      <c r="B142" s="12">
        <v>176</v>
      </c>
      <c r="C142" s="11" t="s">
        <v>6</v>
      </c>
      <c r="D142" s="9" t="s">
        <v>5</v>
      </c>
      <c r="E142" s="9" t="s">
        <v>10</v>
      </c>
      <c r="F142" s="10" t="s">
        <v>2</v>
      </c>
      <c r="G142" s="9" t="s">
        <v>1</v>
      </c>
      <c r="H142" s="8" t="s">
        <v>9</v>
      </c>
      <c r="I142" s="7">
        <v>414</v>
      </c>
      <c r="J142" s="6">
        <v>105825.9</v>
      </c>
    </row>
    <row r="143" spans="1:10" ht="63" x14ac:dyDescent="0.25">
      <c r="A143" s="27" t="s">
        <v>11</v>
      </c>
      <c r="B143" s="26">
        <v>176</v>
      </c>
      <c r="C143" s="25" t="s">
        <v>6</v>
      </c>
      <c r="D143" s="23" t="s">
        <v>5</v>
      </c>
      <c r="E143" s="23" t="s">
        <v>10</v>
      </c>
      <c r="F143" s="24" t="s">
        <v>2</v>
      </c>
      <c r="G143" s="23" t="s">
        <v>1</v>
      </c>
      <c r="H143" s="22" t="s">
        <v>9</v>
      </c>
      <c r="I143" s="21">
        <v>414</v>
      </c>
      <c r="J143" s="20">
        <v>100000</v>
      </c>
    </row>
    <row r="144" spans="1:10" ht="94.5" x14ac:dyDescent="0.25">
      <c r="A144" s="19" t="s">
        <v>8</v>
      </c>
      <c r="B144" s="15" t="s">
        <v>7</v>
      </c>
      <c r="C144" s="17" t="s">
        <v>7</v>
      </c>
      <c r="D144" s="17" t="s">
        <v>7</v>
      </c>
      <c r="E144" s="17" t="s">
        <v>7</v>
      </c>
      <c r="F144" s="18" t="s">
        <v>7</v>
      </c>
      <c r="G144" s="17" t="s">
        <v>7</v>
      </c>
      <c r="H144" s="16" t="s">
        <v>7</v>
      </c>
      <c r="I144" s="15" t="s">
        <v>7</v>
      </c>
      <c r="J144" s="14">
        <v>125150.39999999999</v>
      </c>
    </row>
    <row r="145" spans="1:10" ht="29.25" customHeight="1" x14ac:dyDescent="0.25">
      <c r="A145" s="13" t="s">
        <v>4</v>
      </c>
      <c r="B145" s="12">
        <v>176</v>
      </c>
      <c r="C145" s="11" t="s">
        <v>6</v>
      </c>
      <c r="D145" s="9" t="s">
        <v>5</v>
      </c>
      <c r="E145" s="9" t="s">
        <v>3</v>
      </c>
      <c r="F145" s="10" t="s">
        <v>2</v>
      </c>
      <c r="G145" s="9" t="s">
        <v>1</v>
      </c>
      <c r="H145" s="8" t="s">
        <v>0</v>
      </c>
      <c r="I145" s="7">
        <v>414</v>
      </c>
      <c r="J145" s="6">
        <v>125150.39999999999</v>
      </c>
    </row>
    <row r="147" spans="1:10" x14ac:dyDescent="0.2">
      <c r="A147" s="78" t="s">
        <v>161</v>
      </c>
      <c r="B147" s="78"/>
      <c r="C147" s="78"/>
      <c r="D147" s="78"/>
      <c r="E147" s="78"/>
      <c r="F147" s="78"/>
      <c r="G147" s="78"/>
      <c r="H147" s="78"/>
      <c r="I147" s="78"/>
      <c r="J147" s="78"/>
    </row>
  </sheetData>
  <mergeCells count="22">
    <mergeCell ref="A110:A111"/>
    <mergeCell ref="A118:A119"/>
    <mergeCell ref="A147:J147"/>
    <mergeCell ref="A17:A18"/>
    <mergeCell ref="A19:A20"/>
    <mergeCell ref="A21:A22"/>
    <mergeCell ref="A23:A24"/>
    <mergeCell ref="A25:A26"/>
    <mergeCell ref="A100:A101"/>
    <mergeCell ref="A98:A99"/>
    <mergeCell ref="A96:A97"/>
    <mergeCell ref="A94:A95"/>
    <mergeCell ref="B12:I12"/>
    <mergeCell ref="E13:H13"/>
    <mergeCell ref="J12:J13"/>
    <mergeCell ref="A9:J9"/>
    <mergeCell ref="G1:J1"/>
    <mergeCell ref="G2:J2"/>
    <mergeCell ref="G3:J3"/>
    <mergeCell ref="G4:J4"/>
    <mergeCell ref="A12:A13"/>
    <mergeCell ref="A6:J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18.1</vt:lpstr>
      <vt:lpstr>'Приложение 18.1'!Заголовки_для_печати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Марина Николаевна</dc:creator>
  <cp:lastModifiedBy>Юдин Роман Валерьевич</cp:lastModifiedBy>
  <cp:lastPrinted>2018-11-27T02:45:02Z</cp:lastPrinted>
  <dcterms:created xsi:type="dcterms:W3CDTF">2018-11-22T08:17:59Z</dcterms:created>
  <dcterms:modified xsi:type="dcterms:W3CDTF">2018-11-27T02:45:09Z</dcterms:modified>
</cp:coreProperties>
</file>